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 sheetId="3"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 '!$A$1:$AC$152</definedName>
    <definedName name="_xlnm.Print_Titles" localSheetId="1">'METADATA '!$1:$3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<sst xmlns="http://schemas.openxmlformats.org/spreadsheetml/2006/main" count="32789" uniqueCount="15486">
  <si>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</si>
  <si>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</si>
  <si>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</si>
  <si>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</si>
  <si>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</si>
  <si>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</si>
  <si>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</si>
  <si>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</si>
  <si>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</si>
  <si>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</si>
  <si>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</si>
  <si>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</si>
  <si>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</si>
  <si>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</si>
  <si>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</si>
  <si>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</si>
  <si>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</si>
  <si>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</si>
  <si>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</si>
  <si>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</si>
  <si>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</si>
  <si>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</si>
  <si>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</si>
  <si>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</si>
  <si>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</si>
  <si>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</si>
  <si>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</si>
  <si>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</si>
  <si>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</si>
  <si>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</si>
  <si>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</si>
  <si>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</si>
  <si>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</si>
  <si>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</si>
  <si>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</si>
  <si>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</si>
  <si>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</si>
  <si>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</si>
  <si>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</si>
  <si>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</si>
  <si>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</si>
  <si>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</si>
  <si>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</si>
  <si>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</si>
  <si>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</si>
  <si>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</si>
  <si>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</si>
  <si>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</si>
  <si>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</si>
  <si>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</si>
  <si>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</si>
  <si>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</si>
  <si>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</si>
  <si>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</si>
  <si>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</si>
  <si>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</si>
  <si>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</si>
  <si>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</si>
  <si>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</si>
  <si>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</si>
  <si>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</si>
  <si>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</si>
  <si>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</si>
  <si>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</si>
  <si>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</si>
  <si>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</si>
  <si>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</si>
  <si>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</si>
  <si>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</si>
  <si>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</si>
  <si>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</si>
  <si>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</si>
  <si>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</si>
  <si>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</si>
  <si>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</si>
  <si>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</si>
  <si>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</si>
  <si>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</si>
  <si>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</si>
  <si>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</si>
  <si>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</si>
  <si>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</si>
  <si>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</si>
  <si>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</si>
  <si>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</si>
  <si>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</si>
  <si>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</si>
  <si>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</si>
  <si>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</si>
  <si>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</si>
  <si>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</si>
  <si>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</si>
  <si>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</si>
  <si>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</si>
  <si>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</si>
  <si>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</si>
  <si>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</si>
  <si>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</si>
  <si>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</si>
  <si>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</si>
  <si>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</si>
  <si>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</si>
  <si>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</si>
  <si>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</si>
  <si>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</si>
  <si>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</si>
  <si>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</si>
  <si>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</si>
  <si>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</si>
  <si>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</si>
  <si>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</si>
  <si>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</si>
  <si>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</si>
  <si>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</si>
  <si>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</si>
  <si>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</si>
  <si>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</si>
  <si>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</si>
  <si>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</si>
  <si>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</si>
  <si>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</si>
  <si>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</si>
  <si>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</si>
  <si>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</si>
  <si>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</si>
  <si>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</si>
  <si>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</si>
  <si>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</si>
  <si>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</si>
  <si>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</si>
  <si>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</si>
  <si>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</si>
  <si>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</si>
  <si>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</si>
  <si>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</si>
  <si>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</si>
  <si>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</si>
  <si>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</si>
  <si>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</si>
  <si>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</si>
  <si>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</si>
  <si>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</si>
  <si>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</si>
  <si>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</si>
  <si>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</si>
  <si>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</si>
  <si>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</si>
  <si>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</si>
  <si>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</si>
  <si>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</si>
  <si>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</si>
  <si>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</si>
  <si>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</si>
  <si>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</si>
  <si>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</si>
  <si>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</si>
  <si>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</si>
  <si>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</si>
  <si>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</si>
  <si>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</si>
  <si>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</si>
  <si>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</si>
  <si>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</si>
  <si>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</si>
  <si>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</si>
  <si>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</si>
  <si>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</si>
  <si>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</si>
  <si>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</si>
  <si>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</si>
  <si>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</si>
  <si>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</si>
  <si>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</si>
  <si>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</si>
  <si>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</si>
  <si>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</si>
  <si>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</si>
  <si>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</si>
  <si>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</si>
  <si>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</si>
  <si>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</si>
  <si>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</si>
  <si>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</si>
  <si>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</si>
  <si>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</si>
  <si>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</si>
  <si>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</si>
  <si>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</si>
  <si>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</si>
  <si>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</si>
  <si>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</si>
  <si>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</si>
  <si>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</si>
  <si>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</si>
  <si>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</si>
  <si>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</si>
  <si>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</si>
  <si>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</si>
  <si>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</si>
  <si>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</si>
  <si>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</si>
  <si>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</si>
  <si>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</si>
  <si>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</si>
  <si>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</si>
  <si>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</si>
  <si>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</si>
  <si>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</si>
  <si>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</si>
  <si>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</si>
  <si>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</si>
  <si>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</si>
  <si>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</si>
  <si>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</si>
  <si>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</si>
  <si>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</si>
  <si>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</si>
  <si>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</si>
  <si>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</si>
  <si>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</si>
  <si>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</si>
  <si>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</si>
  <si>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</si>
  <si>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</si>
  <si>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</si>
  <si>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</si>
  <si>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</si>
  <si>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</si>
  <si>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</si>
  <si>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</si>
  <si>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</si>
  <si>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</si>
  <si>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</si>
  <si>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</si>
  <si>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</si>
  <si>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</si>
  <si>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</si>
  <si>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</si>
  <si>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</si>
  <si>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</si>
  <si>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</si>
  <si>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</si>
  <si>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</si>
  <si>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</si>
  <si>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</si>
  <si>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</si>
  <si>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</si>
  <si>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</si>
  <si>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</si>
  <si>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</si>
  <si>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</si>
  <si>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</si>
  <si>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</si>
  <si>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</si>
  <si>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</si>
  <si>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</si>
  <si>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</si>
  <si>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</si>
  <si>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</si>
  <si>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</si>
  <si>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</si>
  <si>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</si>
  <si>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</si>
  <si>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</si>
  <si>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</si>
  <si>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</si>
  <si>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</si>
  <si>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</si>
  <si>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</si>
  <si>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</si>
  <si>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</si>
  <si>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</si>
  <si>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</si>
  <si>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</si>
  <si>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</si>
  <si>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</si>
  <si>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</si>
  <si>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</si>
  <si>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</si>
  <si>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</si>
  <si>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</si>
  <si>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</si>
  <si>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</si>
  <si>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</si>
  <si>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</si>
  <si>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</si>
  <si>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</si>
  <si>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</si>
  <si>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</si>
  <si>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</si>
  <si>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</si>
  <si>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</si>
  <si>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</si>
  <si>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</si>
  <si>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</si>
  <si>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</si>
  <si>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</si>
  <si>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</si>
  <si>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</si>
  <si>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</si>
  <si>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</si>
  <si>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</si>
  <si>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</si>
  <si>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</si>
  <si>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</si>
  <si>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</si>
  <si>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</si>
  <si>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</si>
  <si>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</si>
  <si>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</si>
  <si>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</si>
  <si>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</si>
  <si>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</si>
  <si>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</si>
  <si>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</si>
  <si>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</si>
  <si>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</si>
  <si>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</si>
  <si>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</si>
  <si>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</si>
  <si>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</si>
  <si>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</si>
  <si>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</si>
  <si>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</si>
  <si>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</si>
  <si>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</si>
  <si>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</si>
  <si>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</si>
  <si>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</si>
  <si>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</si>
  <si>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</si>
  <si>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</si>
  <si>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</si>
  <si>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</si>
  <si>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</si>
  <si>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</si>
  <si>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</si>
  <si>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</si>
  <si>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</si>
  <si>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</si>
  <si>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</si>
  <si>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</si>
  <si>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</si>
  <si>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</si>
  <si>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</si>
  <si>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</si>
  <si>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</si>
  <si>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</si>
  <si>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</si>
  <si>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</si>
  <si>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</si>
  <si>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</si>
  <si>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</si>
  <si>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</si>
  <si>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</si>
  <si>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</si>
  <si>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</si>
  <si>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</si>
  <si>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</si>
  <si>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</si>
  <si>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</si>
  <si>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</si>
  <si>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</si>
  <si>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</si>
  <si>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</si>
  <si>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</si>
  <si>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</si>
  <si>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</si>
  <si>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</si>
  <si>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</si>
  <si>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</si>
  <si>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</si>
  <si>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</si>
  <si>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</si>
  <si>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</si>
  <si>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</si>
  <si>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</si>
  <si>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</si>
  <si>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</si>
  <si>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</si>
  <si>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</si>
  <si>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</si>
  <si>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</si>
  <si>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</si>
  <si>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</si>
  <si>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</si>
  <si>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</si>
  <si>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</si>
  <si>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</si>
  <si>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</si>
  <si>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</si>
  <si>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</si>
  <si>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</si>
  <si>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</si>
  <si>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</si>
  <si>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</si>
  <si>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</si>
  <si>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</si>
  <si>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</si>
  <si>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</si>
  <si>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</si>
  <si>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</si>
  <si>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</si>
  <si>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</si>
  <si>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</si>
  <si>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</si>
  <si>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</si>
  <si>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</si>
  <si>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</si>
  <si>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</si>
  <si>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</si>
  <si>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</si>
  <si>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</si>
  <si>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</si>
  <si>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</si>
  <si>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</si>
  <si>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</si>
  <si>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</si>
  <si>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</si>
  <si>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</si>
  <si>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</si>
  <si>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</si>
  <si>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</si>
  <si>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</si>
  <si>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</si>
  <si>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</si>
  <si>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</si>
  <si>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</si>
  <si>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</si>
  <si>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</si>
  <si>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</si>
  <si>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</si>
  <si>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</si>
  <si>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</si>
  <si>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</si>
  <si>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</si>
  <si>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</si>
  <si>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</si>
  <si>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</si>
  <si>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</si>
  <si>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</si>
  <si>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</si>
  <si>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</si>
  <si>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</si>
  <si>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</si>
  <si>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</si>
  <si>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</si>
  <si>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</si>
  <si>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</si>
  <si>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</si>
  <si>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</si>
  <si>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</si>
  <si>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</si>
  <si>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</si>
  <si>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</si>
  <si>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</si>
  <si>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</si>
  <si>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</si>
  <si>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</si>
  <si>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</si>
  <si>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</si>
  <si>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</si>
  <si>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</si>
  <si>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</si>
  <si>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</si>
  <si>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</si>
  <si>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</si>
  <si>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</si>
  <si>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</si>
  <si>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</si>
  <si>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</si>
  <si>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</si>
  <si>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</si>
  <si>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</si>
  <si>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</si>
  <si>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</si>
  <si>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</si>
  <si>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</si>
  <si>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</si>
  <si>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</si>
  <si>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</si>
  <si>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</si>
  <si>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</si>
  <si>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</si>
  <si>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</si>
  <si>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</si>
  <si>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</si>
  <si>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</si>
  <si>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</si>
  <si>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</si>
  <si>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</si>
  <si>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</si>
  <si>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</si>
  <si>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</si>
  <si>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</si>
  <si>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</si>
  <si>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</si>
  <si>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</si>
  <si>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</si>
  <si>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</si>
  <si>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</si>
  <si>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</si>
  <si>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</si>
  <si>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</si>
  <si>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</si>
  <si>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</si>
  <si>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</si>
  <si>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</si>
  <si>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</si>
  <si>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</si>
  <si>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</si>
  <si>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</si>
  <si>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</si>
  <si>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</si>
  <si>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</si>
  <si>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</si>
  <si>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</si>
  <si>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</si>
  <si>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</si>
  <si>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</si>
  <si>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</si>
  <si>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</si>
  <si>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</si>
  <si>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</si>
  <si>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</si>
  <si>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</si>
  <si>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</si>
  <si>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</si>
  <si>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</si>
  <si>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</si>
  <si>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</si>
  <si>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</si>
  <si>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</si>
  <si>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</si>
  <si>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</si>
  <si>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</si>
  <si>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</si>
  <si>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</si>
  <si>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</si>
  <si>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</si>
  <si>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</si>
  <si>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</si>
  <si>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</si>
  <si>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</si>
  <si>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</si>
  <si>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</si>
  <si>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</si>
  <si>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</si>
  <si>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</si>
  <si>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</si>
  <si>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</si>
  <si>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</si>
  <si>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</si>
  <si>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</si>
  <si>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</si>
  <si>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</si>
  <si>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</si>
  <si>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</si>
  <si>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</si>
  <si>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</si>
  <si>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</si>
  <si>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</si>
  <si>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</si>
  <si>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</si>
  <si>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</si>
  <si>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</si>
  <si>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</si>
  <si>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</si>
  <si>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</si>
  <si>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</si>
  <si>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</si>
  <si>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</si>
  <si>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</si>
  <si>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</si>
  <si>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</si>
  <si>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</si>
  <si>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</si>
  <si>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</si>
  <si>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</si>
  <si>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</si>
  <si>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</si>
  <si>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</si>
  <si>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</si>
  <si>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</si>
  <si>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</si>
  <si>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</si>
  <si>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</si>
  <si>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</si>
  <si>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</si>
  <si>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</si>
  <si>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</si>
  <si>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</si>
  <si>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</si>
  <si>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</si>
  <si>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</si>
  <si>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</si>
  <si>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</si>
  <si>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</si>
  <si>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</si>
  <si>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</si>
  <si>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</si>
  <si>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</si>
  <si>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</si>
  <si>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</si>
  <si>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</si>
  <si>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</si>
  <si>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</si>
  <si>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</si>
  <si>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</si>
  <si>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</si>
  <si>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</si>
  <si>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</si>
  <si>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</si>
  <si>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</si>
  <si>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</si>
  <si>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</si>
  <si>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</si>
  <si>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</si>
  <si>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</si>
  <si>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</si>
  <si>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</si>
  <si>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</si>
  <si>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</si>
  <si>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</si>
  <si>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</si>
  <si>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</si>
  <si>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</si>
  <si>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</si>
  <si>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</si>
  <si>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</si>
  <si>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</si>
  <si>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</si>
  <si>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</si>
  <si>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</si>
  <si>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</si>
  <si>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</si>
  <si>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</si>
  <si>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</si>
  <si>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</si>
  <si>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</si>
  <si>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</si>
  <si>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</si>
  <si>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</si>
  <si>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</si>
  <si>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</si>
  <si>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</si>
  <si>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</si>
  <si>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</si>
  <si>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</si>
  <si>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</si>
  <si>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</si>
  <si>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</si>
  <si>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</si>
  <si>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</si>
  <si>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</si>
  <si>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</si>
  <si>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</si>
  <si>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</si>
  <si>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</si>
  <si>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</si>
  <si>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</si>
  <si>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</si>
  <si>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</si>
  <si>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</si>
  <si>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</si>
  <si>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</si>
  <si>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</si>
  <si>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</si>
  <si>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</si>
  <si>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</si>
  <si>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</si>
  <si>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</si>
  <si>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</si>
  <si>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</si>
  <si>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</si>
  <si>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</si>
  <si>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</si>
  <si>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</si>
  <si>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</si>
  <si>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</si>
  <si>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</si>
  <si>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</si>
  <si>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</si>
  <si>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</si>
  <si>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</si>
  <si>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</si>
  <si>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</si>
  <si>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</si>
  <si>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</si>
  <si>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</si>
  <si>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</si>
  <si>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</si>
  <si>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</si>
  <si>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</si>
  <si>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</si>
  <si>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</si>
  <si>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</si>
  <si>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</si>
  <si>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</si>
  <si>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</si>
  <si>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</si>
  <si>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</si>
  <si>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</si>
  <si>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</si>
  <si>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</si>
  <si>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</si>
  <si>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</si>
  <si>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</si>
  <si>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</si>
  <si>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</si>
  <si>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</si>
  <si>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</si>
  <si>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</si>
  <si>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</si>
  <si>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</si>
  <si>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</si>
  <si>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</si>
  <si>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</si>
  <si>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</si>
  <si>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</si>
  <si>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</si>
  <si>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</si>
  <si>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</si>
  <si>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</si>
  <si>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</si>
  <si>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</si>
  <si>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</si>
  <si>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</si>
  <si>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</si>
  <si>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</si>
  <si>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</si>
  <si>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</si>
  <si>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</si>
  <si>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</si>
  <si>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</si>
  <si>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</si>
  <si>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</si>
  <si>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</si>
  <si>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</si>
  <si>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</si>
  <si>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</si>
  <si>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</si>
  <si>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</si>
  <si>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</si>
  <si>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</si>
  <si>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</si>
  <si>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</si>
  <si>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</si>
  <si>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</si>
  <si>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</si>
  <si>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</si>
  <si>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</si>
  <si>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</si>
  <si>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</si>
  <si>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</si>
  <si>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</si>
  <si>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</si>
  <si>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</si>
  <si>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</si>
  <si>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</si>
  <si>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</si>
  <si>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</si>
  <si>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</si>
  <si>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</si>
  <si>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</si>
  <si>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</si>
  <si>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</si>
  <si>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</si>
  <si>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</si>
  <si>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</si>
  <si>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</si>
  <si>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</si>
  <si>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</si>
  <si>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</si>
  <si>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</si>
  <si>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</si>
  <si>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</si>
  <si>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</si>
  <si>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</si>
  <si>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</si>
  <si>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</si>
  <si>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</si>
  <si>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</si>
  <si>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</si>
  <si>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</si>
  <si>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</si>
  <si>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</si>
  <si>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</si>
  <si>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</si>
  <si>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</si>
  <si>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</si>
  <si>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</si>
  <si>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</si>
  <si>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</si>
  <si>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</si>
  <si>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</si>
  <si>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</si>
  <si>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</si>
  <si>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</si>
  <si>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</si>
  <si>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</si>
  <si>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</si>
  <si>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</si>
  <si>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</si>
  <si>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</si>
  <si>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</si>
  <si>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</si>
  <si>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</si>
  <si>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</si>
  <si>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</si>
  <si>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</si>
  <si>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</si>
  <si>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</si>
  <si>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</si>
  <si>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</si>
  <si>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</si>
  <si>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</si>
  <si>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</si>
  <si>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</si>
  <si>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</si>
  <si>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</si>
  <si>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</si>
  <si>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</si>
  <si>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</si>
  <si>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</si>
  <si>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</si>
  <si>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</si>
  <si>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</si>
  <si>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</si>
  <si>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</si>
  <si>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</si>
  <si>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</si>
  <si>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</si>
  <si>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</si>
  <si>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</si>
  <si>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</si>
  <si>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</si>
  <si>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</si>
  <si>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</si>
  <si>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</si>
  <si>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</si>
  <si>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</si>
  <si>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</si>
  <si>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</si>
  <si>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</si>
  <si>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</si>
  <si>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</si>
  <si>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</si>
  <si>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</si>
  <si>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</si>
  <si>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</si>
  <si>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</si>
  <si>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</si>
  <si>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</si>
  <si>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</si>
  <si>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</si>
  <si>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</si>
  <si>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</si>
  <si>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</si>
  <si>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</si>
  <si>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</si>
  <si>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</si>
  <si>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</si>
  <si>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</si>
  <si>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</si>
  <si>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</si>
  <si>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</si>
  <si>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</si>
  <si>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</si>
  <si>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</si>
  <si>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</si>
  <si>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</si>
  <si>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</si>
  <si>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</si>
  <si>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</si>
  <si>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</si>
  <si>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</si>
  <si>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</si>
  <si>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</si>
  <si>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</si>
  <si>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</si>
  <si>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</si>
  <si>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</si>
  <si>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</si>
  <si>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</si>
  <si>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</si>
  <si>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</si>
  <si>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</si>
  <si>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</si>
  <si>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</si>
  <si>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</si>
  <si>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</si>
  <si>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</si>
  <si>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</si>
  <si>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</si>
  <si>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</si>
  <si>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</si>
  <si>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</si>
  <si>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</si>
  <si>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</si>
  <si>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</si>
  <si>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</si>
  <si>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</si>
  <si>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</si>
  <si>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</si>
  <si>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</si>
  <si>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</si>
  <si>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</si>
  <si>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</si>
  <si>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</si>
  <si>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</si>
  <si>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</si>
  <si>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</si>
  <si>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</si>
  <si>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</si>
  <si>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</si>
  <si>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</si>
  <si>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</si>
  <si>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</si>
  <si>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</si>
  <si>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</si>
  <si>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</si>
  <si>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</si>
  <si>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</si>
  <si>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</si>
  <si>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</si>
  <si>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</si>
  <si>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</si>
  <si>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</si>
  <si>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</si>
  <si>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</si>
  <si>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</si>
  <si>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</si>
  <si>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</si>
  <si>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</si>
  <si>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</si>
  <si>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</si>
  <si>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</si>
  <si>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</si>
  <si>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</si>
  <si>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</si>
  <si>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</si>
  <si>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</si>
  <si>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</si>
  <si>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</si>
  <si>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</si>
  <si>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</si>
  <si>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</si>
  <si>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</si>
  <si>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</si>
  <si>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</si>
  <si>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</si>
  <si>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</si>
  <si>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</si>
  <si>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</si>
  <si>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</si>
  <si>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</si>
  <si>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</si>
  <si>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</si>
  <si>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</si>
  <si>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</si>
  <si>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</si>
  <si>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</si>
  <si>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</si>
  <si>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</si>
  <si>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</si>
  <si>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</si>
  <si>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</si>
  <si>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</si>
  <si>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</si>
  <si>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</si>
  <si>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</si>
  <si>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</si>
  <si>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</si>
  <si>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</si>
  <si>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</si>
  <si>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</si>
  <si>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</si>
  <si>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</si>
  <si>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</si>
  <si>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</si>
  <si>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</si>
  <si>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</si>
  <si>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</si>
  <si>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</si>
  <si>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</si>
  <si>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</si>
  <si>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</si>
  <si>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</si>
  <si>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</si>
  <si>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</si>
  <si>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</si>
  <si>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</si>
  <si>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</si>
  <si>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</si>
  <si>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</si>
  <si>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</si>
  <si>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</si>
  <si>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</si>
  <si>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</si>
  <si>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</si>
  <si>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</si>
  <si>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</si>
  <si>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</si>
  <si>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</si>
  <si>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</si>
  <si>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</si>
  <si>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</si>
  <si>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</si>
  <si>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</si>
  <si>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</si>
  <si>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</si>
  <si>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</si>
  <si>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</si>
  <si>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</si>
  <si>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</si>
  <si>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</si>
  <si>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</si>
  <si>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</si>
  <si>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</si>
  <si>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</si>
  <si>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</si>
  <si>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</si>
  <si>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</si>
  <si>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</si>
  <si>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</si>
  <si>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</si>
  <si>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</si>
  <si>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</si>
  <si>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</si>
  <si>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</si>
  <si>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</si>
  <si>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</si>
  <si>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</si>
  <si>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</si>
  <si>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</si>
  <si>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</si>
  <si>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</si>
  <si>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</si>
  <si>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</si>
  <si>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</si>
  <si>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</si>
  <si>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</si>
  <si>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</si>
  <si>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</si>
  <si>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</si>
  <si>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</si>
  <si>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</si>
  <si>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</si>
  <si>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</si>
  <si>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</si>
  <si>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</si>
  <si>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</si>
  <si>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</si>
  <si>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</si>
  <si>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</si>
  <si>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</si>
  <si>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</si>
  <si>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</si>
  <si>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</si>
  <si>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</si>
  <si>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</si>
  <si>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</si>
  <si>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</si>
  <si>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</si>
  <si>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</si>
  <si>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</si>
  <si>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</si>
  <si>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</si>
  <si>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</si>
  <si>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</si>
  <si>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</si>
  <si>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</si>
  <si>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</si>
  <si>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</si>
  <si>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</si>
  <si>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</si>
  <si>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</si>
  <si>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</si>
  <si>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</si>
  <si>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</si>
  <si>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</si>
  <si>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</si>
  <si>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</si>
  <si>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</si>
  <si>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</si>
  <si>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</si>
  <si>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</si>
  <si>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</si>
  <si>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</si>
  <si>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</si>
  <si>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</si>
  <si>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</si>
  <si>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</si>
  <si>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</si>
  <si>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</si>
  <si>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</si>
  <si>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</si>
  <si>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</si>
  <si>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</si>
  <si>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</si>
  <si>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</si>
  <si>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</si>
  <si>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</si>
  <si>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</si>
  <si>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</si>
  <si>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</si>
  <si>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</si>
  <si>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</si>
  <si>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</si>
  <si>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</si>
  <si>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</si>
  <si>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</si>
  <si>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</si>
  <si>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</si>
  <si>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</si>
  <si>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</si>
  <si>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</si>
  <si>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</si>
  <si>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</si>
  <si>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</si>
  <si>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</si>
  <si>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</si>
  <si>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</si>
  <si>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</si>
  <si>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</si>
  <si>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</si>
  <si>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</si>
  <si>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</si>
  <si>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</si>
  <si>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</si>
  <si>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</si>
  <si>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</si>
  <si>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</si>
  <si>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</si>
  <si>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</si>
  <si>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</si>
  <si>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</si>
  <si>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</si>
  <si>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</si>
  <si>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</si>
  <si>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</si>
  <si>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</si>
  <si>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</si>
  <si>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</si>
  <si>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</si>
  <si>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</si>
  <si>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</si>
  <si>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</si>
  <si>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</si>
  <si>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</si>
  <si>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</si>
  <si>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</si>
  <si>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</si>
  <si>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</si>
  <si>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</si>
  <si>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</si>
  <si>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</si>
  <si>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</si>
  <si>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</si>
  <si>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</si>
  <si>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</si>
  <si>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</si>
  <si>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</si>
  <si>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</si>
  <si>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</si>
  <si>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</si>
  <si>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</si>
  <si>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</si>
  <si>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</si>
  <si>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</si>
  <si>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</si>
  <si>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</si>
  <si>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</si>
  <si>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</si>
  <si>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</si>
  <si>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</si>
  <si>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</si>
  <si>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</si>
  <si>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</si>
  <si>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</si>
  <si>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</si>
  <si>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</si>
  <si>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</si>
  <si>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</si>
  <si>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</si>
  <si>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</si>
  <si>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</si>
  <si>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</si>
  <si>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</si>
  <si>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</si>
  <si>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</si>
  <si>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</si>
  <si>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</si>
  <si>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</si>
  <si>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</si>
  <si>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</si>
  <si>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</si>
  <si>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</si>
  <si>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</si>
  <si>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</si>
  <si>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</si>
  <si>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</si>
  <si>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</si>
  <si>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</si>
  <si>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</si>
  <si>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</si>
  <si>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</si>
  <si>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</si>
  <si>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</si>
  <si>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</si>
  <si>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</si>
  <si>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</si>
  <si>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</si>
  <si>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</si>
  <si>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</si>
  <si>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</si>
  <si>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</si>
  <si>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</si>
  <si>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</si>
  <si>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</si>
  <si>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</si>
  <si>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</si>
  <si>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</si>
  <si>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</si>
  <si>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</si>
  <si>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</si>
  <si>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</si>
  <si>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</si>
  <si>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</si>
  <si>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</si>
  <si>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</si>
  <si>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</si>
  <si>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</si>
  <si>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</si>
  <si>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</si>
  <si>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</si>
  <si>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</si>
  <si>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</si>
  <si>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</si>
  <si>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</si>
  <si>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</si>
  <si>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</si>
  <si>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</si>
  <si>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</si>
  <si>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</si>
  <si>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</si>
  <si>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</si>
  <si>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</si>
  <si>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</si>
  <si>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</si>
  <si>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</si>
  <si>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</si>
  <si>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</si>
  <si>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</si>
  <si>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</si>
  <si>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</si>
  <si>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</si>
  <si>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</si>
  <si>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</si>
  <si>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</si>
  <si>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</si>
  <si>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</si>
  <si>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</si>
  <si>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</si>
  <si>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</si>
  <si>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</si>
  <si>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</si>
  <si>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</si>
  <si>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</si>
  <si>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</si>
  <si>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</si>
  <si>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</si>
  <si>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</si>
  <si>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</si>
  <si>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</si>
  <si>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</si>
  <si>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</si>
  <si>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</si>
  <si>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</si>
  <si>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</si>
  <si>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</si>
  <si>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</si>
  <si>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</si>
  <si>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</si>
  <si>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</si>
  <si>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</si>
  <si>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</si>
  <si>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</si>
  <si>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</si>
  <si>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</si>
  <si>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</si>
  <si>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</si>
  <si>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</si>
  <si>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</si>
  <si>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</si>
  <si>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</si>
  <si>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</si>
  <si>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</si>
  <si>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</si>
  <si>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</si>
  <si>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</si>
  <si>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</si>
  <si>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</si>
  <si>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</si>
  <si>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</si>
  <si>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</si>
  <si>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</si>
  <si>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</si>
  <si>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</si>
  <si>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</si>
  <si>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</si>
  <si>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</si>
  <si>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</si>
  <si>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</si>
  <si>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</si>
  <si>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</si>
  <si>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</si>
  <si>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</si>
  <si>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</si>
  <si>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</si>
  <si>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</si>
  <si>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</si>
  <si>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</si>
  <si>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</si>
  <si>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</si>
  <si>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</si>
  <si>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</si>
  <si>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</si>
  <si>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</si>
  <si>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</si>
  <si>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</si>
  <si>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</si>
  <si>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</si>
  <si>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</si>
  <si>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</si>
  <si>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</si>
  <si>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</si>
  <si>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</si>
  <si>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</si>
  <si>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</si>
  <si>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</si>
  <si>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</si>
  <si>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</si>
  <si>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</si>
  <si>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</si>
  <si>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</si>
  <si>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</si>
  <si>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</si>
  <si>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</si>
  <si>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</si>
  <si>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</si>
  <si>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</si>
  <si>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</si>
  <si>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</si>
  <si>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</si>
  <si>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</si>
  <si>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</si>
  <si>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</si>
  <si>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</si>
  <si>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</si>
  <si>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</si>
  <si>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</si>
  <si>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</si>
  <si>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</si>
  <si>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</si>
  <si>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</si>
  <si>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</si>
  <si>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</si>
  <si>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</si>
  <si>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</si>
  <si>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</si>
  <si>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</si>
  <si>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</si>
  <si>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</si>
  <si>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</si>
  <si>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</si>
  <si>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</si>
  <si>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</si>
  <si>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</si>
  <si>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</si>
  <si>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</si>
  <si>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</si>
  <si>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</si>
  <si>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</si>
  <si>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</si>
  <si>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</si>
  <si>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</si>
  <si>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</si>
  <si>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</si>
  <si>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</si>
  <si>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</si>
  <si>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</si>
  <si>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</si>
  <si>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</si>
  <si>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</si>
  <si>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</si>
  <si>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</si>
  <si>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</si>
  <si>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</si>
  <si>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</si>
  <si>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</si>
  <si>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</si>
  <si>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</si>
  <si>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</si>
  <si>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</si>
  <si>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</si>
  <si>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</si>
  <si>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</si>
  <si>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</si>
  <si>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</si>
  <si>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</si>
  <si>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</si>
  <si>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</si>
  <si>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</si>
  <si>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</si>
  <si>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</si>
  <si>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</si>
  <si>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</si>
  <si>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</si>
  <si>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</si>
  <si>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</si>
  <si>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</si>
  <si>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</si>
  <si>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</si>
  <si>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</si>
  <si>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</si>
  <si>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</si>
  <si>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</si>
  <si>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</si>
  <si>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</si>
  <si>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</si>
  <si>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</si>
  <si>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</si>
  <si>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</si>
  <si>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</si>
  <si>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</si>
  <si>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</si>
  <si>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</si>
  <si>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</si>
  <si>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</si>
  <si>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</si>
  <si>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</si>
  <si>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</si>
  <si>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</si>
  <si>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</si>
  <si>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</si>
  <si>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</si>
  <si>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</si>
  <si>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</si>
  <si>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</si>
  <si>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</si>
  <si>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</si>
  <si>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</si>
  <si>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</si>
  <si>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</si>
  <si>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</si>
  <si>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</si>
  <si>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</si>
  <si>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</si>
  <si>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</si>
  <si>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</si>
  <si>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</si>
  <si>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</si>
  <si>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</si>
  <si>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</si>
  <si>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</si>
  <si>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</si>
  <si>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</si>
  <si>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</si>
  <si>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</si>
  <si>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</si>
  <si>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</si>
  <si>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</si>
  <si>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</si>
  <si>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</si>
  <si>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</si>
  <si>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</si>
  <si>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</si>
  <si>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</si>
  <si>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</si>
  <si>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</si>
  <si>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</si>
  <si>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</si>
  <si>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</si>
  <si>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</si>
  <si>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</si>
  <si>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</si>
  <si>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</si>
  <si>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</si>
  <si>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</si>
  <si>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</si>
  <si>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</si>
  <si>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</si>
  <si>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</si>
  <si>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</si>
  <si>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</si>
  <si>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</si>
  <si>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</si>
  <si>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</si>
  <si>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</si>
  <si>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</si>
  <si>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</si>
  <si>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</si>
  <si>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</si>
  <si>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</si>
  <si>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</si>
  <si>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</si>
  <si>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</si>
  <si>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</si>
  <si>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</si>
  <si>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</si>
  <si>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</si>
  <si>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</si>
  <si>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</si>
  <si>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</si>
  <si>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</si>
  <si>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</si>
  <si>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</si>
  <si>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</si>
  <si>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</si>
  <si>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</si>
  <si>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</si>
  <si>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</si>
  <si>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</si>
  <si>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</si>
  <si>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</si>
  <si>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</si>
  <si>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</si>
  <si>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</si>
  <si>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</si>
  <si>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</si>
  <si>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</si>
  <si>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</si>
  <si>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</si>
  <si>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</si>
  <si>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</si>
  <si>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</si>
  <si>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</si>
  <si>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</si>
  <si>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</si>
  <si>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</si>
  <si>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</si>
  <si>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</si>
  <si>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</si>
  <si>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</si>
  <si>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</si>
  <si>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</si>
  <si>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</si>
  <si>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</si>
  <si>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</si>
  <si>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</si>
  <si>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</si>
  <si>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</si>
  <si>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</si>
  <si>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</si>
  <si>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</si>
  <si>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</si>
  <si>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</si>
  <si>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</si>
  <si>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</si>
  <si>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</si>
  <si>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</si>
  <si>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</si>
  <si>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</si>
  <si>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</si>
  <si>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</si>
  <si>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</si>
  <si>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</si>
  <si>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</si>
  <si>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</si>
  <si>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</si>
  <si>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</si>
  <si>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</si>
  <si>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</si>
  <si>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</si>
  <si>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</si>
  <si>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</si>
  <si>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</si>
  <si>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</si>
  <si>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</si>
  <si>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</si>
  <si>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</si>
  <si>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</si>
  <si>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</si>
  <si>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</si>
  <si>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</si>
  <si>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</si>
  <si>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</si>
  <si>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</si>
  <si>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</si>
  <si>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</si>
  <si>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</si>
  <si>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</si>
  <si>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</si>
  <si>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</si>
  <si>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</si>
  <si>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</si>
  <si>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</si>
  <si>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</si>
  <si>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</si>
  <si>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</si>
  <si>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</si>
  <si>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</si>
  <si>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</si>
  <si>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</si>
  <si>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</si>
  <si>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</si>
  <si>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</si>
  <si>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</si>
  <si>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</si>
  <si>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</si>
  <si>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</si>
  <si>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</si>
  <si>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</si>
  <si>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</si>
  <si>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</si>
  <si>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</si>
  <si>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</si>
  <si>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</si>
  <si>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</si>
  <si>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</si>
  <si>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</si>
  <si>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</si>
  <si>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</si>
  <si>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</si>
  <si>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</si>
  <si>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</si>
  <si>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</si>
  <si>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</si>
  <si>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</si>
  <si>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</si>
  <si>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</si>
  <si>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</si>
  <si>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</si>
  <si>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</si>
  <si>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</si>
  <si>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</si>
  <si>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</si>
  <si>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</si>
  <si>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</si>
  <si>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</si>
  <si>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</si>
  <si>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</si>
  <si>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</si>
  <si>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</si>
  <si>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</si>
  <si>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</si>
  <si>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</si>
  <si>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</si>
  <si>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</si>
  <si>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</si>
  <si>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</si>
  <si>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</si>
  <si>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</si>
  <si>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</si>
  <si>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</si>
  <si>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</si>
  <si>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</si>
  <si>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</si>
  <si>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</si>
  <si>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</si>
  <si>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</si>
  <si>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</si>
  <si>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</si>
  <si>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</si>
  <si>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</si>
  <si>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</si>
  <si>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</si>
  <si>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</si>
  <si>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</si>
  <si>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</si>
  <si>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</si>
  <si>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</si>
  <si>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</si>
  <si>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</si>
  <si>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</si>
  <si>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</si>
  <si>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</si>
  <si>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</si>
  <si>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</si>
  <si>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</si>
  <si>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</si>
  <si>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</si>
  <si>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</si>
  <si>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</si>
  <si>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</si>
  <si>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</si>
  <si>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</si>
  <si>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</si>
  <si>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</si>
  <si>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</si>
  <si>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</si>
  <si>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</si>
  <si>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</si>
  <si>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</si>
  <si>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</si>
  <si>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</si>
  <si>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</si>
  <si>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</si>
  <si>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</si>
  <si>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</si>
  <si>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</si>
  <si>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</si>
  <si>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</si>
  <si>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</si>
  <si>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</si>
  <si>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</si>
  <si>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</si>
  <si>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</si>
  <si>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</si>
  <si>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</si>
  <si>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</si>
  <si>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</si>
  <si>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</si>
  <si>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</si>
  <si>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</si>
  <si>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</si>
  <si>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</si>
  <si>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</si>
  <si>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</si>
  <si>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</si>
  <si>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</si>
  <si>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</si>
  <si>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</si>
  <si>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</si>
  <si>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</si>
  <si>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</si>
  <si>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</si>
  <si>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</si>
  <si>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</si>
  <si>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</si>
  <si>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</si>
  <si>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</si>
  <si>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</si>
  <si>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</si>
  <si>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</si>
  <si>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</si>
  <si>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</si>
  <si>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</si>
  <si>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</si>
  <si>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</si>
  <si>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</si>
  <si>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</si>
  <si>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</si>
  <si>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</si>
  <si>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</si>
  <si>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</si>
  <si>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</si>
  <si>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</si>
  <si>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</si>
  <si>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</si>
  <si>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</si>
  <si>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</si>
  <si>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</si>
  <si>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</si>
  <si>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</si>
  <si>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</si>
  <si>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</si>
  <si>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</si>
  <si>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</si>
  <si>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</si>
  <si>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</si>
  <si>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</si>
  <si>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</si>
  <si>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</si>
  <si>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</si>
  <si>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</si>
  <si>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</si>
  <si>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</si>
  <si>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</si>
  <si>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</si>
  <si>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</si>
  <si>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</si>
  <si>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</si>
  <si>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</si>
  <si>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</si>
  <si>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</si>
  <si>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</si>
  <si>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</si>
  <si>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</si>
  <si>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</si>
  <si>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</si>
  <si>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</si>
  <si>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</si>
  <si>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</si>
  <si>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</si>
  <si>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</si>
  <si>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</si>
  <si>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</si>
  <si>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</si>
  <si>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</si>
  <si>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</si>
  <si>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</si>
  <si>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</si>
  <si>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</si>
  <si>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</si>
  <si>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</si>
  <si>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</si>
  <si>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</si>
  <si>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</si>
  <si>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</si>
  <si>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</si>
  <si>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</si>
  <si>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</si>
  <si>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</si>
  <si>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</si>
  <si>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</si>
  <si>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</si>
  <si>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</si>
  <si>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</si>
  <si>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</si>
  <si>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</si>
  <si>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</si>
  <si>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</si>
  <si>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</si>
  <si>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</si>
  <si>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</si>
  <si>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</si>
  <si>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</si>
  <si>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</si>
  <si>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</si>
  <si>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</si>
  <si>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</si>
  <si>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</si>
  <si>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</si>
  <si>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</si>
  <si>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</si>
  <si>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</si>
  <si>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</si>
  <si>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</si>
  <si>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</si>
  <si>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</si>
  <si>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</si>
  <si>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</si>
  <si>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</si>
  <si>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</si>
  <si>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</si>
  <si>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</si>
  <si>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</si>
  <si>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</si>
  <si>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</si>
  <si>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</si>
  <si>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</si>
  <si>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</si>
  <si>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</si>
  <si>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</si>
  <si>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</si>
  <si>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</si>
  <si>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</si>
  <si>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</si>
  <si>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</si>
  <si>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</si>
  <si>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</si>
  <si>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</si>
  <si>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</si>
  <si>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</si>
  <si>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</si>
  <si>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</si>
  <si>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</si>
  <si>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</si>
  <si>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</si>
  <si>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</si>
  <si>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</si>
  <si>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</si>
  <si>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</si>
  <si>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</si>
  <si>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</si>
  <si>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</si>
  <si>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</si>
  <si>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</si>
  <si>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</si>
  <si>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</si>
  <si>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</si>
  <si>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</si>
  <si>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</si>
  <si>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</si>
  <si>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</si>
  <si>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</si>
  <si>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</si>
  <si>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</si>
  <si>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</si>
  <si>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</si>
  <si>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</si>
  <si>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</si>
  <si>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</si>
  <si>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</si>
  <si>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</si>
  <si>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</si>
  <si>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</si>
  <si>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</si>
  <si>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</si>
  <si>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</si>
  <si>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</si>
  <si>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</si>
  <si>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</si>
  <si>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</si>
  <si>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</si>
  <si>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</si>
  <si>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</si>
  <si>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</si>
  <si>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</si>
  <si>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</si>
  <si>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</si>
  <si>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</si>
  <si>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</si>
  <si>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</si>
  <si>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</si>
  <si>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</si>
  <si>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</si>
  <si>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</si>
  <si>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</si>
  <si>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</si>
  <si>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</si>
  <si>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</si>
  <si>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</si>
  <si>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</si>
  <si>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</si>
  <si>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</si>
  <si>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</si>
  <si>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</si>
  <si>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</si>
  <si>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</si>
  <si>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</si>
  <si>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</si>
  <si>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</si>
  <si>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</si>
  <si>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</si>
  <si>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</si>
  <si>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</si>
  <si>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</si>
  <si>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</si>
  <si>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</si>
  <si>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</si>
  <si>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</si>
  <si>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</si>
  <si>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</si>
  <si>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</si>
  <si>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</si>
  <si>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</si>
  <si>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</si>
  <si>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</si>
  <si>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</si>
  <si>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</si>
  <si>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</si>
  <si>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</si>
  <si>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</si>
  <si>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</si>
  <si>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</si>
  <si>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</si>
  <si>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</si>
  <si>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</si>
  <si>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</si>
  <si>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</si>
  <si>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</si>
  <si>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</si>
  <si>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</si>
  <si>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</si>
  <si>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</si>
  <si>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</si>
  <si>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</si>
  <si>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</si>
  <si>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</si>
  <si>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</si>
  <si>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</si>
  <si>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</si>
  <si>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</si>
  <si>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</si>
  <si>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</si>
  <si>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</si>
  <si>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</si>
  <si>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</si>
  <si>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</si>
  <si>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</si>
  <si>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</si>
  <si>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</si>
  <si>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</si>
  <si>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</si>
  <si>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</si>
  <si>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</si>
  <si>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</si>
  <si>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</si>
  <si>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</si>
  <si>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</si>
  <si>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</si>
  <si>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</si>
  <si>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</si>
  <si>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</si>
  <si>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</si>
  <si>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</si>
  <si>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</si>
  <si>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</si>
  <si>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</si>
  <si>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</si>
  <si>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</si>
  <si>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</si>
  <si>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</si>
  <si>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</si>
  <si>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</si>
  <si>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</si>
  <si>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</si>
  <si>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</si>
  <si>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</si>
  <si>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</si>
  <si>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</si>
  <si>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</si>
  <si>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</si>
  <si>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</si>
  <si>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</si>
  <si>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</si>
  <si>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</si>
  <si>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</si>
  <si>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</si>
  <si>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</si>
  <si>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</si>
  <si>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</si>
  <si>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</si>
  <si>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</si>
  <si>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</si>
  <si>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</si>
  <si>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</si>
  <si>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</si>
  <si>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</si>
  <si>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</si>
  <si>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</si>
  <si>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</si>
  <si>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</si>
  <si>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</si>
  <si>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</si>
  <si>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</si>
  <si>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</si>
  <si>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</si>
  <si>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</si>
  <si>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</si>
  <si>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</si>
  <si>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</si>
  <si>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</si>
  <si>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</si>
  <si>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</si>
  <si>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</si>
  <si>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</si>
  <si>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</si>
  <si>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</si>
  <si>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</si>
  <si>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</si>
  <si>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</si>
  <si>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</si>
  <si>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</si>
  <si>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</si>
  <si>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</si>
  <si>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</si>
  <si>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</si>
  <si>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</si>
  <si>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</si>
  <si>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</si>
  <si>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</si>
  <si>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</si>
  <si>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</si>
  <si>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</si>
  <si>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</si>
  <si>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</si>
  <si>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</si>
  <si>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</si>
  <si>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</si>
  <si>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</si>
  <si>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</si>
  <si>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</si>
  <si>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</si>
  <si>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</si>
  <si>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</si>
  <si>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</si>
  <si>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</si>
  <si>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</si>
  <si>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</si>
  <si>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</si>
  <si>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</si>
  <si>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</si>
  <si>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</si>
  <si>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</si>
  <si>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</si>
  <si>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</si>
  <si>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</si>
  <si>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</si>
  <si>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</si>
  <si>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</si>
  <si>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</si>
  <si>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</si>
  <si>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</si>
  <si>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</si>
  <si>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</si>
  <si>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</si>
  <si>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</si>
  <si>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</si>
  <si>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</si>
  <si>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</si>
  <si>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</si>
  <si>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</si>
  <si>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</si>
  <si>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</si>
  <si>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</si>
  <si>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</si>
  <si>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</si>
  <si>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</si>
  <si>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</si>
  <si>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</si>
  <si>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</si>
  <si>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</si>
  <si>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</si>
  <si>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</si>
  <si>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</si>
  <si>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</si>
  <si>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</si>
  <si>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</si>
  <si>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</si>
  <si>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</si>
  <si>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</si>
  <si>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</si>
  <si>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</si>
  <si>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</si>
  <si>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</si>
  <si>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</si>
  <si>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</si>
  <si>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</si>
  <si>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</si>
  <si>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</si>
  <si>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</si>
  <si>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</si>
  <si>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</si>
  <si>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</si>
  <si>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</si>
  <si>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</si>
  <si>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</si>
  <si>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</si>
  <si>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</si>
  <si>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</si>
  <si>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</si>
  <si>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</si>
  <si>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</si>
  <si>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</si>
  <si>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</si>
  <si>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</si>
  <si>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</si>
  <si>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</si>
  <si>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</si>
  <si>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</si>
  <si>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</si>
  <si>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</si>
  <si>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</si>
  <si>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</si>
  <si>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</si>
  <si>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</si>
  <si>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</si>
  <si>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</si>
  <si>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</si>
  <si>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</si>
  <si>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</si>
  <si>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</si>
  <si>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</si>
  <si>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</si>
  <si>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</si>
  <si>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</si>
  <si>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</si>
  <si>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</si>
  <si>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</si>
  <si>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</si>
  <si>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</si>
  <si>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</si>
  <si>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</si>
  <si>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</si>
  <si>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</si>
  <si>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</si>
  <si>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</si>
  <si>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</si>
  <si>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</si>
  <si>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</si>
  <si>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</si>
  <si>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</si>
  <si>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</si>
  <si>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</si>
  <si>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</si>
  <si>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</si>
  <si>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</si>
  <si>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</si>
  <si>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</si>
  <si>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</si>
  <si>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</si>
  <si>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</si>
  <si>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</si>
  <si>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</si>
  <si>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</si>
  <si>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</si>
  <si>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</si>
  <si>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</si>
  <si>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</si>
  <si>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</si>
  <si>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</si>
  <si>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</si>
  <si>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</si>
  <si>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</si>
  <si>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</si>
  <si>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</si>
  <si>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</si>
  <si>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</si>
  <si>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</si>
  <si>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</si>
  <si>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</si>
  <si>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</si>
  <si>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</si>
  <si>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</si>
  <si>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</si>
  <si>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</si>
  <si>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</si>
  <si>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</si>
  <si>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</si>
  <si>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</si>
  <si>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</si>
  <si>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</si>
  <si>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</si>
  <si>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</si>
  <si>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</si>
  <si>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</si>
  <si>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</si>
  <si>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</si>
  <si>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</si>
  <si>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</si>
  <si>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</si>
  <si>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</si>
  <si>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</si>
  <si>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</si>
  <si>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</si>
  <si>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</si>
  <si>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</si>
  <si>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</si>
  <si>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</si>
  <si>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</si>
  <si>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</si>
  <si>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</si>
  <si>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</si>
  <si>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</si>
  <si>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</si>
  <si>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</si>
  <si>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</si>
  <si>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</si>
  <si>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</si>
  <si>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</si>
  <si>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</si>
  <si>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</si>
  <si>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</si>
  <si>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</si>
  <si>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</si>
  <si>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</si>
  <si>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</si>
  <si>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</si>
  <si>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</si>
  <si>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</si>
  <si>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</si>
  <si>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</si>
  <si>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</si>
  <si>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</si>
  <si>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</si>
  <si>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</si>
  <si>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</si>
  <si>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</si>
  <si>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</si>
  <si>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</si>
  <si>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</si>
  <si>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</si>
  <si>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</si>
  <si>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</si>
  <si>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</si>
  <si>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</si>
  <si>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</si>
  <si>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</si>
  <si>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</si>
  <si>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</si>
  <si>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</si>
  <si>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</si>
  <si>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</si>
  <si>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</si>
  <si>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</si>
  <si>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</si>
  <si>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</si>
  <si>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</si>
  <si>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</si>
  <si>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</si>
  <si>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</si>
  <si>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</si>
  <si>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</si>
  <si>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</si>
  <si>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</si>
  <si>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</si>
  <si>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</si>
  <si>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</si>
  <si>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</si>
  <si>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</si>
  <si>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</si>
  <si>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</si>
  <si>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</si>
  <si>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</si>
  <si>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</si>
  <si>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</si>
  <si>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</si>
  <si>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</si>
  <si>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</si>
  <si>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</si>
  <si>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</si>
  <si>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</si>
  <si>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</si>
  <si>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</si>
  <si>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</si>
  <si>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</si>
  <si>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</si>
  <si>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</si>
  <si>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</si>
  <si>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</si>
  <si>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</si>
  <si>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</si>
  <si>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</si>
  <si>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</si>
  <si>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</si>
  <si>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</si>
  <si>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</si>
  <si>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</si>
  <si>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</si>
  <si>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</si>
  <si>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</si>
  <si>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</si>
  <si>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</si>
  <si>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</si>
  <si>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</si>
  <si>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</si>
  <si>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</si>
  <si>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</si>
  <si>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</si>
  <si>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</si>
  <si>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</si>
  <si>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</si>
  <si>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</si>
  <si>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</si>
  <si>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</si>
  <si>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</si>
  <si>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</si>
  <si>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</si>
  <si>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</si>
  <si>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</si>
  <si>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</si>
  <si>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</si>
  <si>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</si>
  <si>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</si>
  <si>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</si>
  <si>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</si>
  <si>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</si>
  <si>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</si>
  <si>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</si>
  <si>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</si>
  <si>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</si>
  <si>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</si>
  <si>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</si>
  <si>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</si>
  <si>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</si>
  <si>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</si>
  <si>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</si>
  <si>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</si>
  <si>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</si>
  <si>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</si>
  <si>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</si>
  <si>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</si>
  <si>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</si>
  <si>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</si>
  <si>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</si>
  <si>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</si>
  <si>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</si>
  <si>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</si>
  <si>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</si>
  <si>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</si>
  <si>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</si>
  <si>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</si>
  <si>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</si>
  <si>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</si>
  <si>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</si>
  <si>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</si>
  <si>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</si>
  <si>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</si>
  <si>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</si>
  <si>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</si>
  <si>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</si>
  <si>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</si>
  <si>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</si>
  <si>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</si>
  <si>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</si>
  <si>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</si>
  <si>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</si>
  <si>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</si>
  <si>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</si>
  <si>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</si>
  <si>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</si>
  <si>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</si>
  <si>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</si>
  <si>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</si>
  <si>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</si>
  <si>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</si>
  <si>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</si>
  <si>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</si>
  <si>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</si>
  <si>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</si>
  <si>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</si>
  <si>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</si>
  <si>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</si>
  <si>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</si>
  <si>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</si>
  <si>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</si>
  <si>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</si>
  <si>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</si>
  <si>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</si>
  <si>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</si>
  <si>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</si>
  <si>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</si>
  <si>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</si>
  <si>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</si>
  <si>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</si>
  <si>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</si>
  <si>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</si>
  <si>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</si>
  <si>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</si>
  <si>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</si>
  <si>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</si>
  <si>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</si>
  <si>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</si>
  <si>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</si>
  <si>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</si>
  <si>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</si>
  <si>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</si>
  <si>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</si>
  <si>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</si>
  <si>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</si>
  <si>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</si>
  <si>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</si>
  <si>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</si>
  <si>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</si>
  <si>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</si>
  <si>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</si>
  <si>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</si>
  <si>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</si>
  <si>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</si>
  <si>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</si>
  <si>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</si>
  <si>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</si>
  <si>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</si>
  <si>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</si>
  <si>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</si>
  <si>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</si>
  <si>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</si>
  <si>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</si>
  <si>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</si>
  <si>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</si>
  <si>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</si>
  <si>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</si>
  <si>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</si>
  <si>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</si>
  <si>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</si>
  <si>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</si>
  <si>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</si>
  <si>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</si>
  <si>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</si>
  <si>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</si>
  <si>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</si>
  <si>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</si>
  <si>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</si>
  <si>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</si>
  <si>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</si>
  <si>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</si>
  <si>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</si>
  <si>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</si>
  <si>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</si>
  <si>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</si>
  <si>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</si>
  <si>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</si>
  <si>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</si>
  <si>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</si>
  <si>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</si>
  <si>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</si>
  <si>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</si>
  <si>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</si>
  <si>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</si>
  <si>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</si>
  <si>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</si>
  <si>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</si>
  <si>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</si>
  <si>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</si>
  <si>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</si>
  <si>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</si>
  <si>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</si>
  <si>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</si>
  <si>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</si>
  <si>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</si>
  <si>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</si>
  <si>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</si>
  <si>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</si>
  <si>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</si>
  <si>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</si>
  <si>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</si>
  <si>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</si>
  <si>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</si>
  <si>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</si>
  <si>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</si>
  <si>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</si>
  <si>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</si>
  <si>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</si>
  <si>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</si>
  <si>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</si>
  <si>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</si>
  <si>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</si>
  <si>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</si>
  <si>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</si>
  <si>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</si>
  <si>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</si>
  <si>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</si>
  <si>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</si>
  <si>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</si>
  <si>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</si>
  <si>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</si>
  <si>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</si>
  <si>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</si>
  <si>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</si>
  <si>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</si>
  <si>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</si>
  <si>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</si>
  <si>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</si>
  <si>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</si>
  <si>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</si>
  <si>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</si>
  <si>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</si>
  <si>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</si>
  <si>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</si>
  <si>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</si>
  <si>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</si>
  <si>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</si>
  <si>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</si>
  <si>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</si>
  <si>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</si>
  <si>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</si>
  <si>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</si>
  <si>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</si>
  <si>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</si>
  <si>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</si>
  <si>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</si>
  <si>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</si>
  <si>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</si>
  <si>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</si>
  <si>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</si>
  <si>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</si>
  <si>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</si>
  <si>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</si>
  <si>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</si>
  <si>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</si>
  <si>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</si>
  <si>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</si>
  <si>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</si>
  <si>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</si>
  <si>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</si>
  <si>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</si>
  <si>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</si>
  <si>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</si>
  <si>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</si>
  <si>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</si>
  <si>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</si>
  <si>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</si>
  <si>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</si>
  <si>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</si>
  <si>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</si>
  <si>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</si>
  <si>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</si>
  <si>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</si>
  <si>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</si>
  <si>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</si>
  <si>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</si>
  <si>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</si>
  <si>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</si>
  <si>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</si>
  <si>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</si>
  <si>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</si>
  <si>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</si>
  <si>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</si>
  <si>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</si>
  <si>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</si>
  <si>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</si>
  <si>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</si>
  <si>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</si>
  <si>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</si>
  <si>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</si>
  <si>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</si>
  <si>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</si>
  <si>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</si>
  <si>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</si>
  <si>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</si>
  <si>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</si>
  <si>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</si>
  <si>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</si>
  <si>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</si>
  <si>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</si>
  <si>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</si>
  <si>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</si>
  <si>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</si>
  <si>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</si>
  <si>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</si>
  <si>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</si>
  <si>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</si>
  <si>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</si>
  <si>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</si>
  <si>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</si>
  <si>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</si>
  <si>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</si>
  <si>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</si>
  <si>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</si>
  <si>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</si>
  <si>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</si>
  <si>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</si>
  <si>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</si>
  <si>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</si>
  <si>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</si>
  <si>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</si>
  <si>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</si>
  <si>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</si>
  <si>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</si>
  <si>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</si>
  <si>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</si>
  <si>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</si>
  <si>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</si>
  <si>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</si>
  <si>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</si>
  <si>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</si>
  <si>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</si>
  <si>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</si>
  <si>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</si>
  <si>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</si>
  <si>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</si>
  <si>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</si>
  <si>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</si>
  <si>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</si>
  <si>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</si>
  <si>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</si>
  <si>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</si>
  <si>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</si>
  <si>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</si>
  <si>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</si>
  <si>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</si>
  <si>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</si>
  <si>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</si>
  <si>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</si>
  <si>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</si>
  <si>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</si>
  <si>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</si>
  <si>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</si>
  <si>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</si>
  <si>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</si>
  <si>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</si>
  <si>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</si>
  <si>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</si>
  <si>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</si>
  <si>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</si>
  <si>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</si>
  <si>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</si>
  <si>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</si>
  <si>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</si>
  <si>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</si>
  <si>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</si>
  <si>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</si>
  <si>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</si>
  <si>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</si>
  <si>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</si>
  <si>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</si>
  <si>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</si>
  <si>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</si>
  <si>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</si>
  <si>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</si>
  <si>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</si>
  <si>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</si>
  <si>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</si>
  <si>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</si>
  <si>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</si>
  <si>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</si>
  <si>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</si>
  <si>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</si>
  <si>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</si>
  <si>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</si>
  <si>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</si>
  <si>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</si>
  <si>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</si>
  <si>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</si>
  <si>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</si>
  <si>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</si>
  <si>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</si>
  <si>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</si>
  <si>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</si>
  <si>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</si>
  <si>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</si>
  <si>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</si>
  <si>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</si>
  <si>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</si>
  <si>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</si>
  <si>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</si>
  <si>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</si>
  <si>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</si>
  <si>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</si>
  <si>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</si>
  <si>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</si>
  <si>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</si>
  <si>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</si>
  <si>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</si>
  <si>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</si>
  <si>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</si>
  <si>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</si>
  <si>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</si>
  <si>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</si>
  <si>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</si>
  <si>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</si>
  <si>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</si>
  <si>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</si>
  <si>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</si>
  <si>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</si>
  <si>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</si>
  <si>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</si>
  <si>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</si>
  <si>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</si>
  <si>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</si>
  <si>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</si>
  <si>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</si>
  <si>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</si>
  <si>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</si>
  <si>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</si>
  <si>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</si>
  <si>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</si>
  <si>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</si>
  <si>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</si>
  <si>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</si>
  <si>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</si>
  <si>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</si>
  <si>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</si>
  <si>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</si>
  <si>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</si>
  <si>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</si>
  <si>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</si>
  <si>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</si>
  <si>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</si>
  <si>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</si>
  <si>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</si>
  <si>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</si>
  <si>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</si>
  <si>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</si>
  <si>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</si>
  <si>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</si>
  <si>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</si>
  <si>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</si>
  <si>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</si>
  <si>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</si>
  <si>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</si>
  <si>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</si>
  <si>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</si>
  <si>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</si>
  <si>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</si>
  <si>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</si>
  <si>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</si>
  <si>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</si>
  <si>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</si>
  <si>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</si>
  <si>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</si>
  <si>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</si>
  <si>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</si>
  <si>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</si>
  <si>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</si>
  <si>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</si>
  <si>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</si>
  <si>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</si>
  <si>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</si>
  <si>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</si>
  <si>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</si>
  <si>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</si>
  <si>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</si>
  <si>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</si>
  <si>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</si>
  <si>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</si>
  <si>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</si>
  <si>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</si>
  <si>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</si>
  <si>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</si>
  <si>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</si>
  <si>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</si>
  <si>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</si>
  <si>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</si>
  <si>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</si>
  <si>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</si>
  <si>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</si>
  <si>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</si>
  <si>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</si>
  <si>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</si>
  <si>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</si>
  <si>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</si>
  <si>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</si>
  <si>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</si>
  <si>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</si>
  <si>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</si>
  <si>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</si>
  <si>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</si>
  <si>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</si>
  <si>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</si>
  <si>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</si>
  <si>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</si>
  <si>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</si>
  <si>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</si>
  <si>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</si>
  <si>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</si>
  <si>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</si>
  <si>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</si>
  <si>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</si>
  <si>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</si>
  <si>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</si>
  <si>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</si>
  <si>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</si>
  <si>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</si>
  <si>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</si>
  <si>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</si>
  <si>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</si>
  <si>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</si>
  <si>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</si>
  <si>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</si>
  <si>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</si>
  <si>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</si>
  <si>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</si>
  <si>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</si>
  <si>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</si>
  <si>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</si>
  <si>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</si>
  <si>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</si>
  <si>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</si>
  <si>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</si>
  <si>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</si>
  <si>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</si>
  <si>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</si>
  <si>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</si>
  <si>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</si>
  <si>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</si>
  <si>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</si>
  <si>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</si>
  <si>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</si>
  <si>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</si>
  <si>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</si>
  <si>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</si>
  <si>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</si>
  <si>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</si>
  <si>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</si>
  <si>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</si>
  <si>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</si>
  <si>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</si>
  <si>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</si>
  <si>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</si>
  <si>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</si>
  <si>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</si>
  <si>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</si>
  <si>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</si>
  <si>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</si>
  <si>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</si>
  <si>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</si>
  <si>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</si>
  <si>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</si>
  <si>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</si>
  <si>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</si>
  <si>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</si>
  <si>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</si>
  <si>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</si>
  <si>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</si>
  <si>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</si>
  <si>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</si>
  <si>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</si>
  <si>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</si>
  <si>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</si>
  <si>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</si>
  <si>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</si>
  <si>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</si>
  <si>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</si>
  <si>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</si>
  <si>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</si>
  <si>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</si>
  <si>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</si>
  <si>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</si>
  <si>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</si>
  <si>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</si>
  <si>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</si>
  <si>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</si>
  <si>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</si>
  <si>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</si>
  <si>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</si>
  <si>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</si>
  <si>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</si>
  <si>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</si>
  <si>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</si>
  <si>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</si>
  <si>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</si>
  <si>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</si>
  <si>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</si>
  <si>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</si>
  <si>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</si>
  <si>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</si>
  <si>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</si>
  <si>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</si>
  <si>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</si>
  <si>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</si>
  <si>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</si>
  <si>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</si>
  <si>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</si>
  <si>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</si>
  <si>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</si>
  <si>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</si>
  <si>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</si>
  <si>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</si>
  <si>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</si>
  <si>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</si>
  <si>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</si>
  <si>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</si>
  <si>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</si>
  <si>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</si>
  <si>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</si>
  <si>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</si>
  <si>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</si>
  <si>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</si>
  <si>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</si>
  <si>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</si>
  <si>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</si>
  <si>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</si>
  <si>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</si>
  <si>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</si>
  <si>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</si>
  <si>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</si>
  <si>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</si>
  <si>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</si>
  <si>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</si>
  <si>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</si>
  <si>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</si>
  <si>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</si>
  <si>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</si>
  <si>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</si>
  <si>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</si>
  <si>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</si>
  <si>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</si>
  <si>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</si>
  <si>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</si>
  <si>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</si>
  <si>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</si>
  <si>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</si>
  <si>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</si>
  <si>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</si>
  <si>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</si>
  <si>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</si>
  <si>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</si>
  <si>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</si>
  <si>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</si>
  <si>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</si>
  <si>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</si>
  <si>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</si>
  <si>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</si>
  <si>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</si>
  <si>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</si>
  <si>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</si>
  <si>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</si>
  <si>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</si>
  <si>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</si>
  <si>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</si>
  <si>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</si>
  <si>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</si>
  <si>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</si>
  <si>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</si>
  <si>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</si>
  <si>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</si>
  <si>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</si>
  <si>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</si>
  <si>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</si>
  <si>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</si>
  <si>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</si>
  <si>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</si>
  <si>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</si>
  <si>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</si>
  <si>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</si>
  <si>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</si>
  <si>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</si>
  <si>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</si>
  <si>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</si>
  <si>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</si>
  <si>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</si>
  <si>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</si>
  <si>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</si>
  <si>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</si>
  <si>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</si>
  <si>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</si>
  <si>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</si>
  <si>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</si>
  <si>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</si>
  <si>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</si>
  <si>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</si>
  <si>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</si>
  <si>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</si>
  <si>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</si>
  <si>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</si>
  <si>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</si>
  <si>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</si>
  <si>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</si>
  <si>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</si>
  <si>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</si>
  <si>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</si>
  <si>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</si>
  <si>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</si>
  <si>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</si>
  <si>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</si>
  <si>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</si>
  <si>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</si>
  <si>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</si>
  <si>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</si>
  <si>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</si>
  <si>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</si>
  <si>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</si>
  <si>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</si>
  <si>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</si>
  <si>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</si>
  <si>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</si>
  <si>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</si>
  <si>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</si>
  <si>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</si>
  <si>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</si>
  <si>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</si>
  <si>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</si>
  <si>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</si>
  <si>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</si>
  <si>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</si>
  <si>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</si>
  <si>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</si>
  <si>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</si>
  <si>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</si>
  <si>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</si>
  <si>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</si>
  <si>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</si>
  <si>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</si>
  <si>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</si>
  <si>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</si>
  <si>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</si>
  <si>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</si>
  <si>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</si>
  <si>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</si>
  <si>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</si>
  <si>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</si>
  <si>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</si>
  <si>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</si>
  <si>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</si>
  <si>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</si>
  <si>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</si>
  <si>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</si>
  <si>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</si>
  <si>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</si>
  <si>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</si>
  <si>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</si>
  <si>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</si>
  <si>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</si>
  <si>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</si>
  <si>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</si>
  <si>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</si>
  <si>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</si>
  <si>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</si>
  <si>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</si>
  <si>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</si>
  <si>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</si>
  <si>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</si>
  <si>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</si>
  <si>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</si>
  <si>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</si>
  <si>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</si>
  <si>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</si>
  <si>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</si>
  <si>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</si>
  <si>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</si>
  <si>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</si>
  <si>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</si>
  <si>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</si>
  <si>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</si>
  <si>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</si>
  <si>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</si>
  <si>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</si>
  <si>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</si>
  <si>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</si>
  <si>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</si>
  <si>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</si>
  <si>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</si>
  <si>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</si>
  <si>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</si>
  <si>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</si>
  <si>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</si>
  <si>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</si>
  <si>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</si>
  <si>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</si>
  <si>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</si>
  <si>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</si>
  <si>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</si>
  <si>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</si>
  <si>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</si>
  <si>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</si>
  <si>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</si>
  <si>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</si>
  <si>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</si>
  <si>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</si>
  <si>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</si>
  <si>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</si>
  <si>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</si>
  <si>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</si>
  <si>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</si>
  <si>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</si>
  <si>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</si>
  <si>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</si>
  <si>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</si>
  <si>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</si>
  <si>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</si>
  <si>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</si>
  <si>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</si>
  <si>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</si>
  <si>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</si>
  <si>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</si>
  <si>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</si>
  <si>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</si>
  <si>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</si>
  <si>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</si>
  <si>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</si>
  <si>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</si>
  <si>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</si>
  <si>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</si>
  <si>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</si>
  <si>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</si>
  <si>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</si>
  <si>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</si>
  <si>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</si>
  <si>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</si>
  <si>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</si>
  <si>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</si>
  <si>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</si>
  <si>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</si>
  <si>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</si>
  <si>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</si>
  <si>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</si>
  <si>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</si>
  <si>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</si>
  <si>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</si>
  <si>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</si>
  <si>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</si>
  <si>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</si>
  <si>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</si>
  <si>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</si>
  <si>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</si>
  <si>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</si>
  <si>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</si>
  <si>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</si>
  <si>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</si>
  <si>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</si>
  <si>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</si>
  <si>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</si>
  <si>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</si>
  <si>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</si>
  <si>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</si>
  <si>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</si>
  <si>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</si>
  <si>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</si>
  <si>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</si>
  <si>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</si>
  <si>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</si>
  <si>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</si>
  <si>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</si>
  <si>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</si>
  <si>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</si>
  <si>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</si>
  <si>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</si>
  <si>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</si>
  <si>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</si>
  <si>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</si>
  <si>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</si>
  <si>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</si>
  <si>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</si>
  <si>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</si>
  <si>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</si>
  <si>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</si>
  <si>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</si>
  <si>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</si>
  <si>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</si>
  <si>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</si>
  <si>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</si>
  <si>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</si>
  <si>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</si>
  <si>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</si>
  <si>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</si>
  <si>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</si>
  <si>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</si>
  <si>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</si>
  <si>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</si>
  <si>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</si>
  <si>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</si>
  <si>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</si>
  <si>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</si>
  <si>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</si>
  <si>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</si>
  <si>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</si>
  <si>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</si>
  <si>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</si>
  <si>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</si>
  <si>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</si>
  <si>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</si>
  <si>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</si>
  <si>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</si>
  <si>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</si>
  <si>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</si>
  <si>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</si>
  <si>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</si>
  <si>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</si>
  <si>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</si>
  <si>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</si>
  <si>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</si>
  <si>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</si>
  <si>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</si>
  <si>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</si>
  <si>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</si>
  <si>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</si>
  <si>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</si>
  <si>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</si>
  <si>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</si>
  <si>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</si>
  <si>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</si>
  <si>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</si>
  <si>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</si>
  <si>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</si>
  <si>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</si>
  <si>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</si>
  <si>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</si>
  <si>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</si>
  <si>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</si>
  <si>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</si>
  <si>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</si>
  <si>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</si>
  <si>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</si>
  <si>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</si>
  <si>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</si>
  <si>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</si>
  <si>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</si>
  <si>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</si>
  <si>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</si>
  <si>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</si>
  <si>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</si>
  <si>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</si>
  <si>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</si>
  <si>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</si>
  <si>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</si>
  <si>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</si>
  <si>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</si>
  <si>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</si>
  <si>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</si>
  <si>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</si>
  <si>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</si>
  <si>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</si>
  <si>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</si>
  <si>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</si>
  <si>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</si>
  <si>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</si>
  <si>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</si>
  <si>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</si>
  <si>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</si>
  <si>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</si>
  <si>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</si>
  <si>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</si>
  <si>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</si>
  <si>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</si>
  <si>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</si>
  <si>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</si>
  <si>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</si>
  <si>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</si>
  <si>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</si>
  <si>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</si>
  <si>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</si>
  <si>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</si>
  <si>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</si>
  <si>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</si>
  <si>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</si>
  <si>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</si>
  <si>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</si>
  <si>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</si>
  <si>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</si>
  <si>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</si>
  <si>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</si>
  <si>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</si>
  <si>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</si>
  <si>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</si>
  <si>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</si>
  <si>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</si>
  <si>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</si>
  <si>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</si>
  <si>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</si>
  <si>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</si>
  <si>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</si>
  <si>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</si>
  <si>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</si>
  <si>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</si>
  <si>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</si>
  <si>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</si>
  <si>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</si>
  <si>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</si>
  <si>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</si>
  <si>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</si>
  <si>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</si>
  <si>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</si>
  <si>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</si>
  <si>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</si>
  <si>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</si>
  <si>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</si>
  <si>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</si>
  <si>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</si>
  <si>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</si>
  <si>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</si>
  <si>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</si>
  <si>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</si>
  <si>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</si>
  <si>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</si>
  <si>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</si>
  <si>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</si>
  <si>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</si>
  <si>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</si>
  <si>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</si>
  <si>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</si>
  <si>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</si>
  <si>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</si>
  <si>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</si>
  <si>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</si>
  <si>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</si>
  <si>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</si>
  <si>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</si>
  <si>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</si>
  <si>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</si>
  <si>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</si>
  <si>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</si>
  <si>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</si>
  <si>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</si>
  <si>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</si>
  <si>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</si>
  <si>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</si>
  <si>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</si>
  <si>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</si>
  <si>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</si>
  <si>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</si>
  <si>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</si>
  <si>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</si>
  <si>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</si>
  <si>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</si>
  <si>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</si>
  <si>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</si>
  <si>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</si>
  <si>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</si>
  <si>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</si>
  <si>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</si>
  <si>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</si>
  <si>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</si>
  <si>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</si>
  <si>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</si>
  <si>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</si>
  <si>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</si>
  <si>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</si>
  <si>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</si>
  <si>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</si>
  <si>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</si>
  <si>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</si>
  <si>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</si>
  <si>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</si>
  <si>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</si>
  <si>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</si>
  <si>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</si>
  <si>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</si>
  <si>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</si>
  <si>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</si>
  <si>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</si>
  <si>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</si>
  <si>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</si>
  <si>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</si>
  <si>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</si>
  <si>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</si>
  <si>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</si>
  <si>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</si>
  <si>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</si>
  <si>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</si>
  <si>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</si>
  <si>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</si>
  <si>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</si>
  <si>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</si>
  <si>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</si>
  <si>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</si>
  <si>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</si>
  <si>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</si>
  <si>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</si>
  <si>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</si>
  <si>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</si>
  <si>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</si>
  <si>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</si>
  <si>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</si>
  <si>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</si>
  <si>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</si>
  <si>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</si>
  <si>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</si>
  <si>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</si>
  <si>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</si>
  <si>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</si>
  <si>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</si>
  <si>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</si>
  <si>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</si>
  <si>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</si>
  <si>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</si>
  <si>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</si>
  <si>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</si>
  <si>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</si>
  <si>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</si>
  <si>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</si>
  <si>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</si>
  <si>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</si>
  <si>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</si>
  <si>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</si>
  <si>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</si>
  <si>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</si>
  <si>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</si>
  <si>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</si>
  <si>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</si>
  <si>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</si>
  <si>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</si>
  <si>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</si>
  <si>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</si>
  <si>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</si>
  <si>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</si>
  <si>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</si>
  <si>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</si>
  <si>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</si>
  <si>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</si>
  <si>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</si>
  <si>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</si>
  <si>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</si>
  <si>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</si>
  <si>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</si>
  <si>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</si>
  <si>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</si>
  <si>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</si>
  <si>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</si>
  <si>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</si>
  <si>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</si>
  <si>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</si>
  <si>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</si>
  <si>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</si>
  <si>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</si>
  <si>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</si>
  <si>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</si>
  <si>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</si>
  <si>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</si>
  <si>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</si>
  <si>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</si>
  <si>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</si>
  <si>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</si>
  <si>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</si>
  <si>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</si>
  <si>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</si>
  <si>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</si>
  <si>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</si>
  <si>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</si>
  <si>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</si>
  <si>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</si>
  <si>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</si>
  <si>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</si>
  <si>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</si>
  <si>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</si>
  <si>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</si>
  <si>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</si>
  <si>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</si>
  <si>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</si>
  <si>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</si>
  <si>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</si>
  <si>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</si>
  <si>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</si>
  <si>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</si>
  <si>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</si>
  <si>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</si>
  <si>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</si>
  <si>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</si>
  <si>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</si>
  <si>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</si>
  <si>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</si>
  <si>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</si>
  <si>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</si>
  <si>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</si>
  <si>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</si>
  <si>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</si>
  <si>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</si>
  <si>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</si>
  <si>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</si>
  <si>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</si>
  <si>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</si>
  <si>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</si>
  <si>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</si>
  <si>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</si>
  <si>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</si>
  <si>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</si>
  <si>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</si>
  <si>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</si>
  <si>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</si>
  <si>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</si>
  <si>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</si>
  <si>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</si>
  <si>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</si>
  <si>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</si>
  <si>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</si>
  <si>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</si>
  <si>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</si>
  <si>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</si>
  <si>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</si>
  <si>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</si>
  <si>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</si>
  <si>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</si>
  <si>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</si>
  <si>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</si>
  <si>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</si>
  <si>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</si>
  <si>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</si>
  <si>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</si>
  <si>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</si>
  <si>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</si>
  <si>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</si>
  <si>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</si>
  <si>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</si>
  <si>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</si>
  <si>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</si>
  <si>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</si>
  <si>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</si>
  <si>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</si>
  <si>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</si>
  <si>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</si>
  <si>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</si>
  <si>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</si>
  <si>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</si>
  <si>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</si>
  <si>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</si>
  <si>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</si>
  <si>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</si>
  <si>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</si>
  <si>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</si>
  <si>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</si>
  <si>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</si>
  <si>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</si>
  <si>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</si>
  <si>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</si>
  <si>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</si>
  <si>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</si>
  <si>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</si>
  <si>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</si>
  <si>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</si>
  <si>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</si>
  <si>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</si>
  <si>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</si>
  <si>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</si>
  <si>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</si>
  <si>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</si>
  <si>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</si>
  <si>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</si>
  <si>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</si>
  <si>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</si>
  <si>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</si>
  <si>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</si>
  <si>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</si>
  <si>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</si>
  <si>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</si>
  <si>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</si>
  <si>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</si>
  <si>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</si>
  <si>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</si>
  <si>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</si>
  <si>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</si>
  <si>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</si>
  <si>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</si>
  <si>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</si>
  <si>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</si>
  <si>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</si>
  <si>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</si>
  <si>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</si>
  <si>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</si>
  <si>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</si>
  <si>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</si>
  <si>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</si>
  <si>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</si>
  <si>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</si>
  <si>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</si>
  <si>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</si>
  <si>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</si>
  <si>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</si>
  <si>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</si>
  <si>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</si>
  <si>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</si>
  <si>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</si>
  <si>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</si>
  <si>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</si>
  <si>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</si>
  <si>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</si>
  <si>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</si>
  <si>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</si>
  <si>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</si>
  <si>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</si>
  <si>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</si>
  <si>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</si>
  <si>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</si>
  <si>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</si>
  <si>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</si>
  <si>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</si>
  <si>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</si>
  <si>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</si>
  <si>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</si>
  <si>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</si>
  <si>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</si>
  <si>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</si>
  <si>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</si>
  <si>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</si>
  <si>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</si>
  <si>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</si>
  <si>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</si>
  <si>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</si>
  <si>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</si>
  <si>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</si>
  <si>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</si>
  <si>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</si>
  <si>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</si>
  <si>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</si>
  <si>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</si>
  <si>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</si>
  <si>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</si>
  <si>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</si>
  <si>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</si>
  <si>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</si>
  <si>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</si>
  <si>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</si>
  <si>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</si>
  <si>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</si>
  <si>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</si>
  <si>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</si>
  <si>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</si>
  <si>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</si>
  <si>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</si>
  <si>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</si>
  <si>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</si>
  <si>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</si>
  <si>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</si>
  <si>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</si>
  <si>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</si>
  <si>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</si>
  <si>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</si>
  <si>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</si>
  <si>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</si>
  <si>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</si>
  <si>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</si>
  <si>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</si>
  <si>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</si>
  <si>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</si>
  <si>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</si>
  <si>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</si>
  <si>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</si>
  <si>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</si>
  <si>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</si>
  <si>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</si>
  <si>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</si>
  <si>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</si>
  <si>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</si>
  <si>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</si>
  <si>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</si>
  <si>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</si>
  <si>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</si>
  <si>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</si>
  <si>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</si>
  <si>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</si>
  <si>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</si>
  <si>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</si>
  <si>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</si>
  <si>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</si>
  <si>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</si>
  <si>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</si>
  <si>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</si>
  <si>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</si>
  <si>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</si>
  <si>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</si>
  <si>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</si>
  <si>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</si>
  <si>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</si>
  <si>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</si>
  <si>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</si>
  <si>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</si>
  <si>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</si>
  <si>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</si>
  <si>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</si>
  <si>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</si>
  <si>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</si>
  <si>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</si>
  <si>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</si>
  <si>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</si>
  <si>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</si>
  <si>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</si>
  <si>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</si>
  <si>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</si>
  <si>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</si>
  <si>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</si>
  <si>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</si>
  <si>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</si>
  <si>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</si>
  <si>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</si>
  <si>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</si>
  <si>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</si>
  <si>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</si>
  <si>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</si>
  <si>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</si>
  <si>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</si>
  <si>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</si>
  <si>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</si>
  <si>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</si>
  <si>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</si>
  <si>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</si>
  <si>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</si>
  <si>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</si>
  <si>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</si>
  <si>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</si>
  <si>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</si>
  <si>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</si>
  <si>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</si>
  <si>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</si>
  <si>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</si>
  <si>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</si>
  <si>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</si>
  <si>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</si>
  <si>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</si>
  <si>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</si>
  <si>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</si>
  <si>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</si>
  <si>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</si>
  <si>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</si>
  <si>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</si>
  <si>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</si>
  <si>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</si>
  <si>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</si>
  <si>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</si>
  <si>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</si>
  <si>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</si>
  <si>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</si>
  <si>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</si>
  <si>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</si>
  <si>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</si>
  <si>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</si>
  <si>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</si>
  <si>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</si>
  <si>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</si>
  <si>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</si>
  <si>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</si>
  <si>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</si>
  <si>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</si>
  <si>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</si>
  <si>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</si>
  <si>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</si>
  <si>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</si>
  <si>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</si>
  <si>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</si>
  <si>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</si>
  <si>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</si>
  <si>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</si>
  <si>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</si>
  <si>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</si>
  <si>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</si>
  <si>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</si>
  <si>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</si>
  <si>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</si>
  <si>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</si>
  <si>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</si>
  <si>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</si>
  <si>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</si>
  <si>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</si>
  <si>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</si>
  <si>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</si>
  <si>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</si>
  <si>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</si>
  <si>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</si>
  <si>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</si>
  <si>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</si>
  <si>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</si>
  <si>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</si>
  <si>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</si>
  <si>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</si>
  <si>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</si>
  <si>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</si>
  <si>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</si>
  <si>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</si>
  <si>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</si>
  <si>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</si>
  <si>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</si>
  <si>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</si>
  <si>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</si>
  <si>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</si>
  <si>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</si>
  <si>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</si>
  <si>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</si>
  <si>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</si>
  <si>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</si>
  <si>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</si>
  <si>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</si>
  <si>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</si>
  <si>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</si>
  <si>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</si>
  <si>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</si>
  <si>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</si>
  <si>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</si>
  <si>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</si>
  <si>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</si>
  <si>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</si>
  <si>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</si>
  <si>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</si>
  <si>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</si>
  <si>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</si>
  <si>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</si>
  <si>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</si>
  <si>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</si>
  <si>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</si>
  <si>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</si>
  <si>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</si>
  <si>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</si>
  <si>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</si>
  <si>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</si>
  <si>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</si>
  <si>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</si>
  <si>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</si>
  <si>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</si>
  <si>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</si>
  <si>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</si>
  <si>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</si>
  <si>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</si>
  <si>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</si>
  <si>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</si>
  <si>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</si>
  <si>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</si>
  <si>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</si>
  <si>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</si>
  <si>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</si>
  <si>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</si>
  <si>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</si>
  <si>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</si>
  <si>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</si>
  <si>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</si>
  <si>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</si>
  <si>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</si>
  <si>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</si>
  <si>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</si>
  <si>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</si>
  <si>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</si>
  <si>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</si>
  <si>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</si>
  <si>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</si>
  <si>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</si>
  <si>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</si>
  <si>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</si>
  <si>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</si>
  <si>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</si>
  <si>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</si>
  <si>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</si>
  <si>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</si>
  <si>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</si>
  <si>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</si>
  <si>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</si>
  <si>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</si>
  <si>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</si>
  <si>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</si>
  <si>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</si>
  <si>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</si>
  <si>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</si>
  <si>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</si>
  <si>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</si>
  <si>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</si>
  <si>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</si>
  <si>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</si>
  <si>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</si>
  <si>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</si>
  <si>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</si>
  <si>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</si>
  <si>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</si>
  <si>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</si>
  <si>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</si>
  <si>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</si>
  <si>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</si>
  <si>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</si>
  <si>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</si>
  <si>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</si>
  <si>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</si>
  <si>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</si>
  <si>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</si>
  <si>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</si>
  <si>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</si>
  <si>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</si>
  <si>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</si>
  <si>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</si>
  <si>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</si>
  <si>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</si>
  <si>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</si>
  <si>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</si>
  <si>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</si>
  <si>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</si>
  <si>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</si>
  <si>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</si>
  <si>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</si>
  <si>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</si>
  <si>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</si>
  <si>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</si>
  <si>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</si>
  <si>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</si>
  <si>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</si>
  <si>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</si>
  <si>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</si>
  <si>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</si>
  <si>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</si>
  <si>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</si>
  <si>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</si>
  <si>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</si>
  <si>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</si>
  <si>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</si>
  <si>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</si>
  <si>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</si>
  <si>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</si>
  <si>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</si>
  <si>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</si>
  <si>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</si>
  <si>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</si>
  <si>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</si>
  <si>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</si>
  <si>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</si>
  <si>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</si>
  <si>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</si>
  <si>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</si>
  <si>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</si>
  <si>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</si>
  <si>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</si>
  <si>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</si>
  <si>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</si>
  <si>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</si>
  <si>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</si>
  <si>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</si>
  <si>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</si>
  <si>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</si>
  <si>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</si>
  <si>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</si>
  <si>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</si>
  <si>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</si>
  <si>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</si>
  <si>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</si>
  <si>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</si>
  <si>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</si>
  <si>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</si>
  <si>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</si>
  <si>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</si>
  <si>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</si>
  <si>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</si>
  <si>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</si>
  <si>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</si>
  <si>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</si>
  <si>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</si>
  <si>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</si>
  <si>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</si>
  <si>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</si>
  <si>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</si>
  <si>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</si>
  <si>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</si>
  <si>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</si>
  <si>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</si>
  <si>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</si>
  <si>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</si>
  <si>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</si>
  <si>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</si>
  <si>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</si>
  <si>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</si>
  <si>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</si>
  <si>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</si>
  <si>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</si>
  <si>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</si>
  <si>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</si>
  <si>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</si>
  <si>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</si>
  <si>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</si>
  <si>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</si>
  <si>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</si>
  <si>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</si>
  <si>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</si>
  <si>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</si>
  <si>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</si>
  <si>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</si>
  <si>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</si>
  <si>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</si>
  <si>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</si>
  <si>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</si>
  <si>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</si>
  <si>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</si>
  <si>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</si>
  <si>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</si>
  <si>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</si>
  <si>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</si>
  <si>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</si>
  <si>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</si>
  <si>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</si>
  <si>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</si>
  <si>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</si>
  <si>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</si>
  <si>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</si>
  <si>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</si>
  <si>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</si>
  <si>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</si>
  <si>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</si>
  <si>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</si>
  <si>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</si>
  <si>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</si>
  <si>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</si>
  <si>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</si>
  <si>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</si>
  <si>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</si>
  <si>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</si>
  <si>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</si>
  <si>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</si>
  <si>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</si>
  <si>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</si>
  <si>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</si>
  <si>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</si>
  <si>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</si>
  <si>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</si>
  <si>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</si>
  <si>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</si>
  <si>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</si>
  <si>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</si>
  <si>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</si>
  <si>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</si>
  <si>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</si>
  <si>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</si>
  <si>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</si>
  <si>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</si>
  <si>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</si>
  <si>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</si>
  <si>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</si>
  <si>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</si>
  <si>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</si>
  <si>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</si>
  <si>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</si>
  <si>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</si>
  <si>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</si>
  <si>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</si>
  <si>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</si>
  <si>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</si>
  <si>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</si>
  <si>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</si>
  <si>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</si>
  <si>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</si>
  <si>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</si>
  <si>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</si>
  <si>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</si>
  <si>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</si>
  <si>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</si>
  <si>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</si>
  <si>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</si>
  <si>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</si>
  <si>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</si>
  <si>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</si>
  <si>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</si>
  <si>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</si>
  <si>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</si>
  <si>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</si>
  <si>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</si>
  <si>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</si>
  <si>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</si>
  <si>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</si>
  <si>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</si>
  <si>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</si>
  <si>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</si>
  <si>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</si>
  <si>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</si>
  <si>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</si>
  <si>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</si>
  <si>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</si>
  <si>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</si>
  <si>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</si>
  <si>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</si>
  <si>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</si>
  <si>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</si>
  <si>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</si>
  <si>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</si>
  <si>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</si>
  <si>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</si>
  <si>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</si>
  <si>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</si>
  <si>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</si>
  <si>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</si>
  <si>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</si>
  <si>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</si>
  <si>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</si>
  <si>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</si>
  <si>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</si>
  <si>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</si>
  <si>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</si>
  <si>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</si>
  <si>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</si>
  <si>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</si>
  <si>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</si>
  <si>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</si>
  <si>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</si>
  <si>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</si>
  <si>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</si>
  <si>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</si>
  <si>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</si>
  <si>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</si>
  <si>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</si>
  <si>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</si>
  <si>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</si>
  <si>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</si>
  <si>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</si>
  <si>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</si>
  <si>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</si>
  <si>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</si>
  <si>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</si>
  <si>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</si>
  <si>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</si>
  <si>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</si>
  <si>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</si>
  <si>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</si>
  <si>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</si>
  <si>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</si>
  <si>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</si>
  <si>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</si>
  <si>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</si>
  <si>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</si>
  <si>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</si>
  <si>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</si>
  <si>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</si>
  <si>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</si>
  <si>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</si>
  <si>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</si>
  <si>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</si>
  <si>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</si>
  <si>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</si>
  <si>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</si>
  <si>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</si>
  <si>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</si>
  <si>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</si>
  <si>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</si>
  <si>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</si>
  <si>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</si>
  <si>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</si>
  <si>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</si>
  <si>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</si>
  <si>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</si>
  <si>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</si>
  <si>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</si>
  <si>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</si>
  <si>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</si>
  <si>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</si>
  <si>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</si>
  <si>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</si>
  <si>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</si>
  <si>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</si>
  <si>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</si>
  <si>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</si>
  <si>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</si>
  <si>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</si>
  <si>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</si>
  <si>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</si>
  <si>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</si>
  <si>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</si>
  <si>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</si>
  <si>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</si>
  <si>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</si>
  <si>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</si>
  <si>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</si>
  <si>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</si>
  <si>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</si>
  <si>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</si>
  <si>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</si>
  <si>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</si>
  <si>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</si>
  <si>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</si>
  <si>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</si>
  <si>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</si>
  <si>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</si>
  <si>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</si>
  <si>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</si>
  <si>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</si>
  <si>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</si>
  <si>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</si>
  <si>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</si>
  <si>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</si>
  <si>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</si>
  <si>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</si>
  <si>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</si>
  <si>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</si>
  <si>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</si>
  <si>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</si>
  <si>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</si>
  <si>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</si>
  <si>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</si>
  <si>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</si>
  <si>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</si>
  <si>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</si>
  <si>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</si>
  <si>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</si>
  <si>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</si>
  <si>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</si>
  <si>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</si>
  <si>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</si>
  <si>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</si>
  <si>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</si>
  <si>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</si>
  <si>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</si>
  <si>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</si>
  <si>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</si>
  <si>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</si>
  <si>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</si>
  <si>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</si>
  <si>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</si>
  <si>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</si>
  <si>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</si>
  <si>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</si>
  <si>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</si>
  <si>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</si>
  <si>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</si>
  <si>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</si>
  <si>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</si>
  <si>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</si>
  <si>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</si>
  <si>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</si>
  <si>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</si>
  <si>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</si>
  <si>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</si>
  <si>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</si>
  <si>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</si>
  <si>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</si>
  <si>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</si>
  <si>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</si>
  <si>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</si>
  <si>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</si>
  <si>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</si>
  <si>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</si>
  <si>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</si>
  <si>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</si>
  <si>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</si>
  <si>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</si>
  <si>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</si>
  <si>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</si>
  <si>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</si>
  <si>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</si>
  <si>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</si>
  <si>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</si>
  <si>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</si>
  <si>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</si>
  <si>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</si>
  <si>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</si>
  <si>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</si>
  <si>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</si>
  <si>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</si>
  <si>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</si>
  <si>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</si>
  <si>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</si>
  <si>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</si>
  <si>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</si>
  <si>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</si>
  <si>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</si>
  <si>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</si>
  <si>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</si>
  <si>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</si>
  <si>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</si>
  <si>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</si>
  <si>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</si>
  <si>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</si>
  <si>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</si>
  <si>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</si>
  <si>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</si>
  <si>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</si>
  <si>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</si>
  <si>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</si>
  <si>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</si>
  <si>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</si>
  <si>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</si>
  <si>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</si>
  <si>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</si>
  <si>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</si>
  <si>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</si>
  <si>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</si>
  <si>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</si>
  <si>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</si>
  <si>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</si>
  <si>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</si>
  <si>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</si>
  <si>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</si>
  <si>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</si>
  <si>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</si>
  <si>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</si>
  <si>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</si>
  <si>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</si>
  <si>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</si>
  <si>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</si>
  <si>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</si>
  <si>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</si>
  <si>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</si>
  <si>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</si>
  <si>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</si>
  <si>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</si>
  <si>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</si>
  <si>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</si>
  <si>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</si>
  <si>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</si>
  <si>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</si>
  <si>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</si>
  <si>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</si>
  <si>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</si>
  <si>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</si>
  <si>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</si>
  <si>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</si>
  <si>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</si>
  <si>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</si>
  <si>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</si>
  <si>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</si>
  <si>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</si>
  <si>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</si>
  <si>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</si>
  <si>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</si>
  <si>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</si>
  <si>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</si>
  <si>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</si>
  <si>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</si>
  <si>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</si>
  <si>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</si>
  <si>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</si>
  <si>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</si>
  <si>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</si>
  <si>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</si>
  <si>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</si>
  <si>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</si>
  <si>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</si>
  <si>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</si>
  <si>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</si>
  <si>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</si>
  <si>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</si>
  <si>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</si>
  <si>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</si>
  <si>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</si>
  <si>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</si>
  <si>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</si>
  <si>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</si>
  <si>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</si>
  <si>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</si>
  <si>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</si>
  <si>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</si>
  <si>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</si>
  <si>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</si>
  <si>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</si>
  <si>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</si>
  <si>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</si>
  <si>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</si>
  <si>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</si>
  <si>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</si>
  <si>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</si>
  <si>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</si>
  <si>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</si>
  <si>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</si>
  <si>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</si>
  <si>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</si>
  <si>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</si>
  <si>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</si>
  <si>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</si>
  <si>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</si>
  <si>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</si>
  <si>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</si>
  <si>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</si>
  <si>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</si>
  <si>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</si>
  <si>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</si>
  <si>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</si>
  <si>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</si>
  <si>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</si>
  <si>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</si>
  <si>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</si>
  <si>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</si>
  <si>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</si>
  <si>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</si>
  <si>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</si>
  <si>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</si>
  <si>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</si>
  <si>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</si>
  <si>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</si>
  <si>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</si>
  <si>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</si>
  <si>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</si>
  <si>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</si>
  <si>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</si>
  <si>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</si>
  <si>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</si>
  <si>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</si>
  <si>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</si>
  <si>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</si>
  <si>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</si>
  <si>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</si>
  <si>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</si>
  <si>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</si>
  <si>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</si>
  <si>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</si>
  <si>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</si>
  <si>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</si>
  <si>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</si>
  <si>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</si>
  <si>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</si>
  <si>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</si>
  <si>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</si>
  <si>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</si>
  <si>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</si>
  <si>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</si>
  <si>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</si>
  <si>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</si>
  <si>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</si>
  <si>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</si>
  <si>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</si>
  <si>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</si>
  <si>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</si>
  <si>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</si>
  <si>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</si>
  <si>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</si>
  <si>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</si>
  <si>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</si>
  <si>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</si>
  <si>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</si>
  <si>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</si>
  <si>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</si>
  <si>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</si>
  <si>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</si>
  <si>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</si>
  <si>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</si>
  <si>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</si>
  <si>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</si>
  <si>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</si>
  <si>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</si>
  <si>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</si>
  <si>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</si>
  <si>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</si>
  <si>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</si>
  <si>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</si>
  <si>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</si>
  <si>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</si>
  <si>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</si>
  <si>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</si>
  <si>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</si>
  <si>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</si>
  <si>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</si>
  <si>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</si>
  <si>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</si>
  <si>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</si>
  <si>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</si>
  <si>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</si>
  <si>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</si>
  <si>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</si>
  <si>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</si>
  <si>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</si>
  <si>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</si>
  <si>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</si>
  <si>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</si>
  <si>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</si>
  <si>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</si>
  <si>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</si>
  <si>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</si>
  <si>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</si>
  <si>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</si>
  <si>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</si>
  <si>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</si>
  <si>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</si>
  <si>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</si>
  <si>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</si>
  <si>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</si>
  <si>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</si>
  <si>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</si>
  <si>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</si>
  <si>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</si>
  <si>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</si>
  <si>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</si>
  <si>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</si>
  <si>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</si>
  <si>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</si>
  <si>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</si>
  <si>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</si>
  <si>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</si>
  <si>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</si>
  <si>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</si>
  <si>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</si>
  <si>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</si>
  <si>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</si>
  <si>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</si>
  <si>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</si>
  <si>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</si>
  <si>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</si>
  <si>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</si>
  <si>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</si>
  <si>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</si>
  <si>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</si>
  <si>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</si>
  <si>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</si>
  <si>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</si>
  <si>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</si>
  <si>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</si>
  <si>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</si>
  <si>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</si>
  <si>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</si>
  <si>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</si>
  <si>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</si>
  <si>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</si>
  <si>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</si>
  <si>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</si>
  <si>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</si>
  <si>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</si>
  <si>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</si>
  <si>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</si>
  <si>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</si>
  <si>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</si>
  <si>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</si>
  <si>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</si>
  <si>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</si>
  <si>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</si>
  <si>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</si>
  <si>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</si>
  <si>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</si>
  <si>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</si>
  <si>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</si>
  <si>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</si>
  <si>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</si>
  <si>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</si>
  <si>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</si>
  <si>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</si>
  <si>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</si>
  <si>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</si>
  <si>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</si>
  <si>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</si>
  <si>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</si>
  <si>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</si>
  <si>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</si>
  <si>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</si>
  <si>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</si>
  <si>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</si>
  <si>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</si>
  <si>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</si>
  <si>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</si>
  <si>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</si>
  <si>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</si>
  <si>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</si>
  <si>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</si>
  <si>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</si>
  <si>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</si>
  <si>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</si>
  <si>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</si>
  <si>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</si>
  <si>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</si>
  <si>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</si>
  <si>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</si>
  <si>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</si>
  <si>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</si>
  <si>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</si>
  <si>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</si>
  <si>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</si>
  <si>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</si>
  <si>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</si>
  <si>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</si>
  <si>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</si>
  <si>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</si>
  <si>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</si>
  <si>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</si>
  <si>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</si>
  <si>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</si>
  <si>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</si>
  <si>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</si>
  <si>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</si>
  <si>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</si>
  <si>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</si>
  <si>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</si>
  <si>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</si>
  <si>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</si>
  <si>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</si>
  <si>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</si>
  <si>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</si>
  <si>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</si>
  <si>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</si>
  <si>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</si>
  <si>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</si>
  <si>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</si>
  <si>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</si>
  <si>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</si>
  <si>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</si>
  <si>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</si>
  <si>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</si>
  <si>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</si>
  <si>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</si>
  <si>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</si>
  <si>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</si>
  <si>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</si>
  <si>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</si>
  <si>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</si>
  <si>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</si>
  <si>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</si>
  <si>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</si>
  <si>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</si>
  <si>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</si>
  <si>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</si>
  <si>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</si>
  <si>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</si>
  <si>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</si>
  <si>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</si>
  <si>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</si>
  <si>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</si>
  <si>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</si>
  <si>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</si>
  <si>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</si>
  <si>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</si>
  <si>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</si>
  <si>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</si>
  <si>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</si>
  <si>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</si>
  <si>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</si>
  <si>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</si>
  <si>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</si>
  <si>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</si>
  <si>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</si>
  <si>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</si>
  <si>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</si>
  <si>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</si>
  <si>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</si>
  <si>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</si>
  <si>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</si>
  <si>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</si>
  <si>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</si>
  <si>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</si>
  <si>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</si>
  <si>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</si>
  <si>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</si>
  <si>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</si>
  <si>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</si>
  <si>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</si>
  <si>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</si>
  <si>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</si>
  <si>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</si>
  <si>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</si>
  <si>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</si>
  <si>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</si>
  <si>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</si>
  <si>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</si>
  <si>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</si>
  <si>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</si>
  <si>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</si>
  <si>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</si>
  <si>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</si>
  <si>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</si>
  <si>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</si>
  <si>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</si>
  <si>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</si>
  <si>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</si>
  <si>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</si>
  <si>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</si>
  <si>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</si>
  <si>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</si>
  <si>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</si>
  <si>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</si>
  <si>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</si>
  <si>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</si>
  <si>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</si>
  <si>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</si>
  <si>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</si>
  <si>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</si>
  <si>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</si>
  <si>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</si>
  <si>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</si>
  <si>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</si>
  <si>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</si>
  <si>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</si>
  <si>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</si>
  <si>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</si>
  <si>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</si>
  <si>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</si>
  <si>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</si>
  <si>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</si>
  <si>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</si>
  <si>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</si>
  <si>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</si>
  <si>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</si>
  <si>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</si>
  <si>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</si>
  <si>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</si>
  <si>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</si>
  <si>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</si>
  <si>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</si>
  <si>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</si>
  <si>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</si>
  <si>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</si>
  <si>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</si>
  <si>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</si>
  <si>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</si>
  <si>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</si>
  <si>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</si>
  <si>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</si>
  <si>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</si>
  <si>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</si>
  <si>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</si>
  <si>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</si>
  <si>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</si>
  <si>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</si>
  <si>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</si>
  <si>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</si>
  <si>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</si>
  <si>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</si>
  <si>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</si>
  <si>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</si>
  <si>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</si>
  <si>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</si>
  <si>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</si>
  <si>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</si>
  <si>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</si>
  <si>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</si>
  <si>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</si>
  <si>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</si>
  <si>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</si>
  <si>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</si>
  <si>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</si>
  <si>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</si>
  <si>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</si>
  <si>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</si>
  <si>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</si>
  <si>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</si>
  <si>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</si>
  <si>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</si>
  <si>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</si>
  <si>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</si>
  <si>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</si>
  <si>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</si>
  <si>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</si>
  <si>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</si>
  <si>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</si>
  <si>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</si>
  <si>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</si>
  <si>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</si>
  <si>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</si>
  <si>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</si>
  <si>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</si>
  <si>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</si>
  <si>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</si>
  <si>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</si>
  <si>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</si>
  <si>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</si>
  <si>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</si>
  <si>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</si>
  <si>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</si>
  <si>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</si>
  <si>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</si>
  <si>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</si>
  <si>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</si>
  <si>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</si>
  <si>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</si>
  <si>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</si>
  <si>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</si>
  <si>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</si>
  <si>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</si>
  <si>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</si>
  <si>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</si>
  <si>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</si>
  <si>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</si>
  <si>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</si>
  <si>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</si>
  <si>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</si>
  <si>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</si>
  <si>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</si>
  <si>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</si>
  <si>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</si>
  <si>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</si>
  <si>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</si>
  <si>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</si>
  <si>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</si>
  <si>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</si>
  <si>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</si>
  <si>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</si>
  <si>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</si>
  <si>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</si>
  <si>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</si>
  <si>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</si>
  <si>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</si>
  <si>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</si>
  <si>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</si>
  <si>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</si>
  <si>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</si>
  <si>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</si>
  <si>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</si>
  <si>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</si>
  <si>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</si>
  <si>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</si>
  <si>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</si>
  <si>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</si>
  <si>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</si>
  <si>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</si>
  <si>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</si>
  <si>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</si>
  <si>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</si>
  <si>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</si>
  <si>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</si>
  <si>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</si>
  <si>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</si>
  <si>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</si>
  <si>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</si>
  <si>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</si>
  <si>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</si>
  <si>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</si>
  <si>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</si>
  <si>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</si>
  <si>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</si>
  <si>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</si>
  <si>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</si>
  <si>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</si>
  <si>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</si>
  <si>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</si>
  <si>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</si>
  <si>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</si>
  <si>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</si>
  <si>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</si>
  <si>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</si>
  <si>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</si>
  <si>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</si>
  <si>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</si>
  <si>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</si>
  <si>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</si>
  <si>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</si>
  <si>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</si>
  <si>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</si>
  <si>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</si>
  <si>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</si>
  <si>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</si>
  <si>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</si>
  <si>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</si>
  <si>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</si>
  <si>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</si>
  <si>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</si>
  <si>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</si>
  <si>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</si>
  <si>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</si>
  <si>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</si>
  <si>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</si>
  <si>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</si>
  <si>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</si>
  <si>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</si>
  <si>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</si>
  <si>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</si>
  <si>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</si>
  <si>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</si>
  <si>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</si>
  <si>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</si>
  <si>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</si>
  <si>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</si>
  <si>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</si>
  <si>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</si>
  <si>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</si>
  <si>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</si>
  <si>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</si>
  <si>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</si>
  <si>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</si>
  <si>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</si>
  <si>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</si>
  <si>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</si>
  <si>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</si>
  <si>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</si>
  <si>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</si>
  <si>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</si>
  <si>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</si>
  <si>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</si>
  <si>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</si>
  <si>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</si>
  <si>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</si>
  <si>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</si>
  <si>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</si>
  <si>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</si>
  <si>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</si>
  <si>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</si>
  <si>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</si>
  <si>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</si>
  <si>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</si>
  <si>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</si>
  <si>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</si>
  <si>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</si>
  <si>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</si>
  <si>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</si>
  <si>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</si>
  <si>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</si>
  <si>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</si>
  <si>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</si>
  <si>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</si>
  <si>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</si>
  <si>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</si>
  <si>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</si>
  <si>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</si>
  <si>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</si>
  <si>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</si>
  <si>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</si>
  <si>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</si>
  <si>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</si>
  <si>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</si>
  <si>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</si>
  <si>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</si>
  <si>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</si>
  <si>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</si>
  <si>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</si>
  <si>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</si>
  <si>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</si>
  <si>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</si>
  <si>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</si>
  <si>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</si>
  <si>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</si>
  <si>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</si>
  <si>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</si>
  <si>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</si>
  <si>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</si>
  <si>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</si>
  <si>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</si>
  <si>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</si>
  <si>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</si>
  <si>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</si>
  <si>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</si>
  <si>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</si>
  <si>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</si>
  <si>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</si>
  <si>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</si>
  <si>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</si>
  <si>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</si>
  <si>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</si>
  <si>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</si>
  <si>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</si>
  <si>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</si>
  <si>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</si>
  <si>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</si>
  <si>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</si>
  <si>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</si>
  <si>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</si>
  <si>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</si>
  <si>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</si>
  <si>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</si>
  <si>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</si>
  <si>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</si>
  <si>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</si>
  <si>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</si>
  <si>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</si>
  <si>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</si>
  <si>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</si>
  <si>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</si>
  <si>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</si>
  <si>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</si>
  <si>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</si>
  <si>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</si>
  <si>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</si>
  <si>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</si>
  <si>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</si>
  <si>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</si>
  <si>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</si>
  <si>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</si>
  <si>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</si>
  <si>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</si>
  <si>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</si>
  <si>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</si>
  <si>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</si>
  <si>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</si>
  <si>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</si>
  <si>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</si>
  <si>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</si>
  <si>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</si>
  <si>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</si>
  <si>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</si>
  <si>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</si>
  <si>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</si>
  <si>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</si>
  <si>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</si>
  <si>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</si>
  <si>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</si>
  <si>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</si>
  <si>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</si>
  <si>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</si>
  <si>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</si>
  <si>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</si>
  <si>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</si>
  <si>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</si>
  <si>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</si>
  <si>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</si>
  <si>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</si>
  <si>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</si>
  <si>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</si>
  <si>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</si>
  <si>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</si>
  <si>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</si>
  <si>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</si>
  <si>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</si>
  <si>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</si>
  <si>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</si>
  <si>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</si>
  <si>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</si>
  <si>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</si>
  <si>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</si>
  <si>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</si>
  <si>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</si>
  <si>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</si>
  <si>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</si>
  <si>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</si>
  <si>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</si>
  <si>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</si>
  <si>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</si>
  <si>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</si>
  <si>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</si>
  <si>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</si>
  <si>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</si>
  <si>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</si>
  <si>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</si>
  <si>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</si>
  <si>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</si>
  <si>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</si>
  <si>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</si>
  <si>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</si>
  <si>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</si>
  <si>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</si>
  <si>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</si>
  <si>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</si>
  <si>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</si>
  <si>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</si>
  <si>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</si>
  <si>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</si>
  <si>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</si>
  <si>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</si>
  <si>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</si>
  <si>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</si>
  <si>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</si>
  <si>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</si>
  <si>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</si>
  <si>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</si>
  <si>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</si>
  <si>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</si>
  <si>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</si>
  <si>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</si>
  <si>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</si>
  <si>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</si>
  <si>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</si>
  <si>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</si>
  <si>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</si>
  <si>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</si>
  <si>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</si>
  <si>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</si>
  <si>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</si>
  <si>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</si>
  <si>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</si>
  <si>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</si>
  <si>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</si>
  <si>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</si>
  <si>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</si>
  <si>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</si>
  <si>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</si>
  <si>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</si>
  <si>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</si>
  <si>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</si>
  <si>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</si>
  <si>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</si>
  <si>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</si>
  <si>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</si>
  <si>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</si>
  <si>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</si>
  <si>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</si>
  <si>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</si>
  <si>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</si>
  <si>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</si>
  <si>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</si>
  <si>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</si>
  <si>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</si>
  <si>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</si>
  <si>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</si>
  <si>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</si>
  <si>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</si>
  <si>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</si>
  <si>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</si>
  <si>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</si>
  <si>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</si>
  <si>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</si>
  <si>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</si>
  <si>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</si>
  <si>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</si>
  <si>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</si>
  <si>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</si>
  <si>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</si>
  <si>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</si>
  <si>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</si>
  <si>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</si>
  <si>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</si>
  <si>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</si>
  <si>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</si>
  <si>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</si>
  <si>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</si>
  <si>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</si>
  <si>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</si>
  <si>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</si>
  <si>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</si>
  <si>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</si>
  <si>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</si>
  <si>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</si>
  <si>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</si>
  <si>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</si>
  <si>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</si>
  <si>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</si>
  <si>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</si>
  <si>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</si>
  <si>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</si>
  <si>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</si>
  <si>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</si>
  <si>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</si>
  <si>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</si>
  <si>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</si>
  <si>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</si>
  <si>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</si>
  <si>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</si>
  <si>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</si>
  <si>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</si>
  <si>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</si>
  <si>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</si>
  <si>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</si>
  <si>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</si>
  <si>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</si>
  <si>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</si>
  <si>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</si>
  <si>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</si>
  <si>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</si>
  <si>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</si>
  <si>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</si>
  <si>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</si>
  <si>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</si>
  <si>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</si>
  <si>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</si>
  <si>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</si>
  <si>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</si>
  <si>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</si>
  <si>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</si>
  <si>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</si>
  <si>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</si>
  <si>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</si>
  <si>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</si>
  <si>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</si>
  <si>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</si>
  <si>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</si>
  <si>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</si>
  <si>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</si>
  <si>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</si>
  <si>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</si>
  <si>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</si>
  <si>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</si>
  <si>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</si>
  <si>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</si>
  <si>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</si>
  <si>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</si>
  <si>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</si>
  <si>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</si>
  <si>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</si>
  <si>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</si>
  <si>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</si>
  <si>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</si>
  <si>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</si>
  <si>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</si>
  <si>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</si>
  <si>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</si>
  <si>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</si>
  <si>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</si>
  <si>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</si>
  <si>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</si>
  <si>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</si>
  <si>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</si>
  <si>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</si>
  <si>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</si>
  <si>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</si>
  <si>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</si>
  <si>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</si>
  <si>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</si>
  <si>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</si>
  <si>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</si>
  <si>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</si>
  <si>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</si>
  <si>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</si>
  <si>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</si>
  <si>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</si>
  <si>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</si>
  <si>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</si>
  <si>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</si>
  <si>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</si>
  <si>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</si>
  <si>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</si>
  <si>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</si>
  <si>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</si>
  <si>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</si>
  <si>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</si>
  <si>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</si>
  <si>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</si>
  <si>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</si>
  <si>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</si>
  <si>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</si>
  <si>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</si>
  <si>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</si>
  <si>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</si>
  <si>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</si>
  <si>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</si>
  <si>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</si>
  <si>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</si>
  <si>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</si>
  <si>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</si>
  <si>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</si>
  <si>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</si>
  <si>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</si>
  <si>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</si>
  <si>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</si>
  <si>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</si>
  <si>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</si>
  <si>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</si>
  <si>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</si>
  <si>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</si>
  <si>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</si>
  <si>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</si>
  <si>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</si>
  <si>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</si>
  <si>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</si>
  <si>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</si>
  <si>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</si>
  <si>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</si>
  <si>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</si>
  <si>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</si>
  <si>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</si>
  <si>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</si>
  <si>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</si>
  <si>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</si>
  <si>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</si>
  <si>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</si>
  <si>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</si>
  <si>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</si>
  <si>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</si>
  <si>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</si>
  <si>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</si>
  <si>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</si>
  <si>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</si>
  <si>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</si>
  <si>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</si>
  <si>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</si>
  <si>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</si>
  <si>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</si>
  <si>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</si>
  <si>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</si>
  <si>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</si>
  <si>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</si>
  <si>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</si>
  <si>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</si>
  <si>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</si>
  <si>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</si>
  <si>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</si>
  <si>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</si>
  <si>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</si>
  <si>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</si>
  <si>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</si>
  <si>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</si>
  <si>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</si>
  <si>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</si>
  <si>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</si>
  <si>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</si>
  <si>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</si>
  <si>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</si>
  <si>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</si>
  <si>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</si>
  <si>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</si>
  <si>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</si>
  <si>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</si>
  <si>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</si>
  <si>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</si>
  <si>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</si>
  <si>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</si>
  <si>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</si>
  <si>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</si>
  <si>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</si>
  <si>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</si>
  <si>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</si>
  <si>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</si>
  <si>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</si>
  <si>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</si>
  <si>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</si>
  <si>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</si>
  <si>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</si>
  <si>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</si>
  <si>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</si>
  <si>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</si>
  <si>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</si>
  <si>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</si>
  <si>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</si>
  <si>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</si>
  <si>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</si>
  <si>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</si>
  <si>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</si>
  <si>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</si>
  <si>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</si>
  <si>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</si>
  <si>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</si>
  <si>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</si>
  <si>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</si>
  <si>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</si>
  <si>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</si>
  <si>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</si>
  <si>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</si>
  <si>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</si>
  <si>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</si>
  <si>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</si>
  <si>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</si>
  <si>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</si>
  <si>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</si>
  <si>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</si>
  <si>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</si>
  <si>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</si>
  <si>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</si>
  <si>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</si>
  <si>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</si>
  <si>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</si>
  <si>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</si>
  <si>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</si>
  <si>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</si>
  <si>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</si>
  <si>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</si>
  <si>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</si>
  <si>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</si>
  <si>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</si>
  <si>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</si>
  <si>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</si>
  <si>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</si>
  <si>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</si>
  <si>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</si>
  <si>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</si>
  <si>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</si>
  <si>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</si>
  <si>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</si>
  <si>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</si>
  <si>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</si>
  <si>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</si>
  <si>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</si>
  <si>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</si>
  <si>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</si>
  <si>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</si>
  <si>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</si>
  <si>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</si>
  <si>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</si>
  <si>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</si>
  <si>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</si>
  <si>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</si>
  <si>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</si>
  <si>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</si>
  <si>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</si>
  <si>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</si>
  <si>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</si>
  <si>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</si>
  <si>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</si>
  <si>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</si>
  <si>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</si>
  <si>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</si>
  <si>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</si>
  <si>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</si>
  <si>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</si>
  <si>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</si>
  <si>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</si>
  <si>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</si>
  <si>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</si>
  <si>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</si>
  <si>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</si>
  <si>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</si>
  <si>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</si>
  <si>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</si>
  <si>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</si>
  <si>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</si>
  <si>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</si>
  <si>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</si>
  <si>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</si>
  <si>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</si>
  <si>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</si>
  <si>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</si>
  <si>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</si>
  <si>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</si>
  <si>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</si>
  <si>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</si>
  <si>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</si>
  <si>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</si>
  <si>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</si>
  <si>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</si>
  <si>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</si>
  <si>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</si>
  <si>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</si>
  <si>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</si>
  <si>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</si>
  <si>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</si>
  <si>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</si>
  <si>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</si>
  <si>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</si>
  <si>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</si>
  <si>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</si>
  <si>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</si>
  <si>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</si>
  <si>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</si>
  <si>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</si>
  <si>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</si>
  <si>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</si>
  <si>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</si>
  <si>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</si>
  <si>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</si>
  <si>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</si>
  <si>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</si>
  <si>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</si>
  <si>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</si>
  <si>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</si>
  <si>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</si>
  <si>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</si>
  <si>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</si>
  <si>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</si>
  <si>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</si>
  <si>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</si>
  <si>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</si>
  <si>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</si>
  <si>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</si>
  <si>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</si>
  <si>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</si>
  <si>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</si>
  <si>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</si>
  <si>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</si>
  <si>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</si>
  <si>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</si>
  <si>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</si>
  <si>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</si>
  <si>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</si>
  <si>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</si>
  <si>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</si>
  <si>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</si>
  <si>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</si>
  <si>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</si>
  <si>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</si>
  <si>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</si>
  <si>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</si>
  <si>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</si>
  <si>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</si>
  <si>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</si>
  <si>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</si>
  <si>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</si>
  <si>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</si>
  <si>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</si>
  <si>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</si>
  <si>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</si>
  <si>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</si>
  <si>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</si>
  <si>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</si>
  <si>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</si>
  <si>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</si>
  <si>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</si>
  <si>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</si>
  <si>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</si>
  <si>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</si>
  <si>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</si>
  <si>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</si>
  <si>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</si>
  <si>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</si>
  <si>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</si>
  <si>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</si>
  <si>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</si>
  <si>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</si>
  <si>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</si>
  <si>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</si>
  <si>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</si>
  <si>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</si>
  <si>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</si>
  <si>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</si>
  <si>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</si>
  <si>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</si>
  <si>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</si>
  <si>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</si>
  <si>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</si>
  <si>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</si>
  <si>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</si>
  <si>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</si>
  <si>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</si>
  <si>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</si>
  <si>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</si>
  <si>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</si>
  <si>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</si>
  <si>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</si>
  <si>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</si>
  <si>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</si>
  <si>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</si>
  <si>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</si>
  <si>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</si>
  <si>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</si>
  <si>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</si>
  <si>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</si>
  <si>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</si>
  <si>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</si>
  <si>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</si>
  <si>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</si>
  <si>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</si>
  <si>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</si>
  <si>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</si>
  <si>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</si>
  <si>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</si>
  <si>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</si>
  <si>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</si>
  <si>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</si>
  <si>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</si>
  <si>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</si>
  <si>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</si>
  <si>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</si>
  <si>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</si>
  <si>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</si>
  <si>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</si>
  <si>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</si>
  <si>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</si>
  <si>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</si>
  <si>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</si>
  <si>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</si>
  <si>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</si>
  <si>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</si>
  <si>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</si>
  <si>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</si>
  <si>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</si>
  <si>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</si>
  <si>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</si>
  <si>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</si>
  <si>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</si>
  <si>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</si>
  <si>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</si>
  <si>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</si>
  <si>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</si>
  <si>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</si>
  <si>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</si>
  <si>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</si>
  <si>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</si>
  <si>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</si>
  <si>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</si>
  <si>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</si>
  <si>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</si>
  <si>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</si>
  <si>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</si>
  <si>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</si>
  <si>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</si>
  <si>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</si>
  <si>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</si>
  <si>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</si>
  <si>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</si>
  <si>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</si>
  <si>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</si>
  <si>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</si>
  <si>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</si>
  <si>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</si>
  <si>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</si>
  <si>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</si>
  <si>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</si>
  <si>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</si>
  <si>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</si>
  <si>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</si>
  <si>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</si>
  <si>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</si>
  <si>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</si>
  <si>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</si>
  <si>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</si>
  <si>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</si>
  <si>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</si>
  <si>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</si>
  <si>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</si>
  <si>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</si>
  <si>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</si>
  <si>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</si>
  <si>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</si>
  <si>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</si>
  <si>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</si>
  <si>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</si>
  <si>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</si>
  <si>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</si>
  <si>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</si>
  <si>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</si>
  <si>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</si>
  <si>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</si>
  <si>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</si>
  <si>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</si>
  <si>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</si>
  <si>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</si>
  <si>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</si>
  <si>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</si>
  <si>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</si>
  <si>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</si>
  <si>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</si>
  <si>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</si>
  <si>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</si>
  <si>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</si>
  <si>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</si>
  <si>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</si>
  <si>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</si>
  <si>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</si>
  <si>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</si>
  <si>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</si>
  <si>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</si>
  <si>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</si>
  <si>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</si>
  <si>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</si>
  <si>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</si>
  <si>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</si>
  <si>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</si>
  <si>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</si>
  <si>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</si>
  <si>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</si>
  <si>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</si>
  <si>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</si>
  <si>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</si>
  <si>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</si>
  <si>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</si>
  <si>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</si>
  <si>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</si>
  <si>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</si>
  <si>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</si>
  <si>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</si>
  <si>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</si>
  <si>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</si>
  <si>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</si>
  <si>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</si>
  <si>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</si>
  <si>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</si>
  <si>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</si>
  <si>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</si>
  <si>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</si>
  <si>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</si>
  <si>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</si>
  <si>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</si>
  <si>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</si>
  <si>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</si>
  <si>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</si>
  <si>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</si>
  <si>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</si>
  <si>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</si>
  <si>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</si>
  <si>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</si>
  <si>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</si>
  <si>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</si>
  <si>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</si>
  <si>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</si>
  <si>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</si>
  <si>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</si>
  <si>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</si>
  <si>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</si>
  <si>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</si>
  <si>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</si>
  <si>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</si>
  <si>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</si>
  <si>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</si>
  <si>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</si>
  <si>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</si>
  <si>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</si>
  <si>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</si>
  <si>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</si>
  <si>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</si>
  <si>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</si>
  <si>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</si>
  <si>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</si>
  <si>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</si>
  <si>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</si>
  <si>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</si>
  <si>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</si>
  <si>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</si>
  <si>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</si>
  <si>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</si>
  <si>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</si>
  <si>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</si>
  <si>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</si>
  <si>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</si>
  <si>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</si>
  <si>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</si>
  <si>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</si>
  <si>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</si>
  <si>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</si>
  <si>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</si>
  <si>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</si>
  <si>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</si>
  <si>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</si>
  <si>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</si>
  <si>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</si>
  <si>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</si>
  <si>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</si>
  <si>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</si>
  <si>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</si>
  <si>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</si>
  <si>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</si>
  <si>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</si>
  <si>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</si>
  <si>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</si>
  <si>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</si>
  <si>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</si>
  <si>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</si>
  <si>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</si>
  <si>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</si>
  <si>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</si>
  <si>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</si>
  <si>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</si>
  <si>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</si>
  <si>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</si>
  <si>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</si>
  <si>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</si>
  <si>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</si>
  <si>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</si>
  <si>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</si>
  <si>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</si>
  <si>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</si>
  <si>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</si>
  <si>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</si>
  <si>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</si>
  <si>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</si>
  <si>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</si>
  <si>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</si>
  <si>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</si>
  <si>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</si>
  <si>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</si>
  <si>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</si>
  <si>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</si>
  <si>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</si>
  <si>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</si>
  <si>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</si>
  <si>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</si>
  <si>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</si>
  <si>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</si>
  <si>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</si>
  <si>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</si>
  <si>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</si>
  <si>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</si>
  <si>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</si>
  <si>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</si>
  <si>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</si>
  <si>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</si>
  <si>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</si>
  <si>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</si>
  <si>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</si>
  <si>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</si>
  <si>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</si>
  <si>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</si>
  <si>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</si>
  <si>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</si>
  <si>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</si>
  <si>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</si>
  <si>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</si>
  <si>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</si>
  <si>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</si>
  <si>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</si>
  <si>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</si>
  <si>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</si>
  <si>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</si>
  <si>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</si>
  <si>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</si>
  <si>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</si>
  <si>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</si>
  <si>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</si>
  <si>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</si>
  <si>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</si>
  <si>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</si>
  <si>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</si>
  <si>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</si>
  <si>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</si>
  <si>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</si>
  <si>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</si>
  <si>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</si>
  <si>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</si>
  <si>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</si>
  <si>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</si>
  <si>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</si>
  <si>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</si>
  <si>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</si>
  <si>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</si>
  <si>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</si>
  <si>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</si>
  <si>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</si>
  <si>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</si>
  <si>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</si>
  <si>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</si>
  <si>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</si>
  <si>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</si>
  <si>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</si>
  <si>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</si>
  <si>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</si>
  <si>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</si>
  <si>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</si>
  <si>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</si>
  <si>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</si>
  <si>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</si>
  <si>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</si>
  <si>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</si>
  <si>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</si>
  <si>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</si>
  <si>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</si>
  <si>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</si>
  <si>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</si>
  <si>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</si>
  <si>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</si>
  <si>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</si>
  <si>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</si>
  <si>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</si>
  <si>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</si>
  <si>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</si>
  <si>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</si>
  <si>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</si>
  <si>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</si>
  <si>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</si>
  <si>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</si>
  <si>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</si>
  <si>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</si>
  <si>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</si>
  <si>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</si>
  <si>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</si>
  <si>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</si>
  <si>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</si>
  <si>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</si>
  <si>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</si>
  <si>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</si>
  <si>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</si>
  <si>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</si>
  <si>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</si>
  <si>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</si>
  <si>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</si>
  <si>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</si>
  <si>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</si>
  <si>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</si>
  <si>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</si>
  <si>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</si>
  <si>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</si>
  <si>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</si>
  <si>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</si>
  <si>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</si>
  <si>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</si>
  <si>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</si>
  <si>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</si>
  <si>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</si>
  <si>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</si>
  <si>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</si>
  <si>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</si>
  <si>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</si>
  <si>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</si>
  <si>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</si>
  <si>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</si>
  <si>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</si>
  <si>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</si>
  <si>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</si>
  <si>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</si>
  <si>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</si>
  <si>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</si>
  <si>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</si>
  <si>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</si>
  <si>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</si>
  <si>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</si>
  <si>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</si>
  <si>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</si>
  <si>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</si>
  <si>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</si>
  <si>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</si>
  <si>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</si>
  <si>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</si>
  <si>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</si>
  <si>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</si>
  <si>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</si>
  <si>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</si>
  <si>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</si>
  <si>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</si>
  <si>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</si>
  <si>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</si>
  <si>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</si>
  <si>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</si>
  <si>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</si>
  <si>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</si>
  <si>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</si>
  <si>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</si>
  <si>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</si>
  <si>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</si>
  <si>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</si>
  <si>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</si>
  <si>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</si>
  <si>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</si>
  <si>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</si>
  <si>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</si>
  <si>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</si>
  <si>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</si>
  <si>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</si>
  <si>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</si>
  <si>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</si>
  <si>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</si>
  <si>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</si>
  <si>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</si>
  <si>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</si>
  <si>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</si>
  <si>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</si>
  <si>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</si>
  <si>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</si>
  <si>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</si>
  <si>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</si>
  <si>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</si>
  <si>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</si>
  <si>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</si>
  <si>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</si>
  <si>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</si>
  <si>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</si>
  <si>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</si>
  <si>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</si>
  <si>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</si>
  <si>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</si>
  <si>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</si>
  <si>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</si>
  <si>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</si>
  <si>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</si>
  <si>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</si>
  <si>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</si>
  <si>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</si>
  <si>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</si>
  <si>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</si>
  <si>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</si>
  <si>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</si>
  <si>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</si>
  <si>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</si>
  <si>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</si>
  <si>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</si>
  <si>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</si>
  <si>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</si>
  <si>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</si>
  <si>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</si>
  <si>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</si>
  <si>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</si>
  <si>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</si>
  <si>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</si>
  <si>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</si>
  <si>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</si>
  <si>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</si>
  <si>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</si>
  <si>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</si>
  <si>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</si>
  <si>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</si>
  <si>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</si>
  <si>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</si>
  <si>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</si>
  <si>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</si>
  <si>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</si>
  <si>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</si>
  <si>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</si>
  <si>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</si>
  <si>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</si>
  <si>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</si>
  <si>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</si>
  <si>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</si>
  <si>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</si>
  <si>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</si>
  <si>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</si>
  <si>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</si>
  <si>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</si>
  <si>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</si>
  <si>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</si>
  <si>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</si>
  <si>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</si>
  <si>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</si>
  <si>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</si>
  <si>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</si>
  <si>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</si>
  <si>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</si>
  <si>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</si>
  <si>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</si>
  <si>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</si>
  <si>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</si>
  <si>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</si>
  <si>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</si>
  <si>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</si>
  <si>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</si>
  <si>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</si>
  <si>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</si>
  <si>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</si>
  <si>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</si>
  <si>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</si>
  <si>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</si>
  <si>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</si>
  <si>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</si>
  <si>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</si>
  <si>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</si>
  <si>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</si>
  <si>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</si>
  <si>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</si>
  <si>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</si>
  <si>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</si>
  <si>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</si>
  <si>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</si>
  <si>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</si>
  <si>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</si>
  <si>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</si>
  <si>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</si>
  <si>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</si>
  <si>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</si>
  <si>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</si>
  <si>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</si>
  <si>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</si>
  <si>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</si>
  <si>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</si>
  <si>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</si>
  <si>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</si>
  <si>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</si>
  <si>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</si>
  <si>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</si>
  <si>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</si>
  <si>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</si>
  <si>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</si>
  <si>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</si>
  <si>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</si>
  <si>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</si>
  <si>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</si>
  <si>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</si>
  <si>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</si>
  <si>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</si>
  <si>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</si>
  <si>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</si>
  <si>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</si>
  <si>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</si>
  <si>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</si>
  <si>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</si>
  <si>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</si>
  <si>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</si>
  <si>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</si>
  <si>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</si>
  <si>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</si>
  <si>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</si>
  <si>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</si>
  <si>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</si>
  <si>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</si>
  <si>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</si>
  <si>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</si>
  <si>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</si>
  <si>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</si>
  <si>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</si>
  <si>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</si>
  <si>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</si>
  <si>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</si>
  <si>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</si>
  <si>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</si>
  <si>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</si>
  <si>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</si>
  <si>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</si>
  <si>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</si>
  <si>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</si>
  <si>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</si>
  <si>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</si>
  <si>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</si>
  <si>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</si>
  <si>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</si>
  <si>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</si>
  <si>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</si>
  <si>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</si>
  <si>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</si>
  <si>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</si>
  <si>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</si>
  <si>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</si>
  <si>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</si>
  <si>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</si>
  <si>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</si>
  <si>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</si>
  <si>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</si>
  <si>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</si>
  <si>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</si>
  <si>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</si>
  <si>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</si>
  <si>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</si>
  <si>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</si>
  <si>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</si>
  <si>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</si>
  <si>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</si>
  <si>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</si>
  <si>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</si>
  <si>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</si>
  <si>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</si>
  <si>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</si>
  <si>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</si>
  <si>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</si>
  <si>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</si>
  <si>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</si>
  <si>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</si>
  <si>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</si>
  <si>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</si>
  <si>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</si>
  <si>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</si>
  <si>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</si>
  <si>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</si>
  <si>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</si>
  <si>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</si>
  <si>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</si>
  <si>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</si>
  <si>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</si>
  <si>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</si>
  <si>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</si>
  <si>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</si>
  <si>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</si>
  <si>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</si>
  <si>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</si>
  <si>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</si>
  <si>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</si>
  <si>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</si>
  <si>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</si>
  <si>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</si>
  <si>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</si>
  <si>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</si>
  <si>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</si>
  <si>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</si>
  <si>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</si>
  <si>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</si>
  <si>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</si>
  <si>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</si>
  <si>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</si>
  <si>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</si>
  <si>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</si>
  <si>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</si>
  <si>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</si>
  <si>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</si>
  <si>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</si>
  <si>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</si>
  <si>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</si>
  <si>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</si>
  <si>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</si>
  <si>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</si>
  <si>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</si>
  <si>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</si>
  <si>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</si>
  <si>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</si>
  <si>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</si>
  <si>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</si>
  <si>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</si>
  <si>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</si>
  <si>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</si>
  <si>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</si>
  <si>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</si>
  <si>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</si>
  <si>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</si>
  <si>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</si>
  <si>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</si>
  <si>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</si>
  <si>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</si>
  <si>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</si>
  <si>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</si>
  <si>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</si>
  <si>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</si>
  <si>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</si>
  <si>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</si>
  <si>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</si>
  <si>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</si>
  <si>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</si>
  <si>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</si>
  <si>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</si>
  <si>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</si>
  <si>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</si>
  <si>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</si>
  <si>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</si>
  <si>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</si>
  <si>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</si>
  <si>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</si>
  <si>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</si>
  <si>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</si>
  <si>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</si>
  <si>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</si>
  <si>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</si>
  <si>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</si>
  <si>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</si>
  <si>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</si>
  <si>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</si>
  <si>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</si>
  <si>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</si>
  <si>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</si>
  <si>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</si>
  <si>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</si>
  <si>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</si>
  <si>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</si>
  <si>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</si>
  <si>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</si>
  <si>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</si>
  <si>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</si>
  <si>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</si>
  <si>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</si>
  <si>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</si>
  <si>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</si>
  <si>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</si>
  <si>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</si>
  <si>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</si>
  <si>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</si>
  <si>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</si>
  <si>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</si>
  <si>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</si>
  <si>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</si>
  <si>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</si>
  <si>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</si>
  <si>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</si>
  <si>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</si>
  <si>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</si>
  <si>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</si>
  <si>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</si>
  <si>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</si>
  <si>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</si>
  <si>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</si>
  <si>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</si>
  <si>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</si>
  <si>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</si>
  <si>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</si>
  <si>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</si>
  <si>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</si>
  <si>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</si>
  <si>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</si>
  <si>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</si>
  <si>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</si>
  <si>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</si>
  <si>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</si>
  <si>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</si>
  <si>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</si>
  <si>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</si>
  <si>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</si>
  <si>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</si>
  <si>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</si>
  <si>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</si>
  <si>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</si>
  <si>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</si>
  <si>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</si>
  <si>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</si>
  <si>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</si>
  <si>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</si>
  <si>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</si>
  <si>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</si>
  <si>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</si>
  <si>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</si>
  <si>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</si>
  <si>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</si>
  <si>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</si>
  <si>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</si>
  <si>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</si>
  <si>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</si>
  <si>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</si>
  <si>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</si>
  <si>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</si>
  <si>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</si>
  <si>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</si>
  <si>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</si>
  <si>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</si>
  <si>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</si>
  <si>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</si>
  <si>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</si>
  <si>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</si>
  <si>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</si>
  <si>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</si>
  <si>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</si>
  <si>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</si>
  <si>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</si>
  <si>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</si>
  <si>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</si>
  <si>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</si>
  <si>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</si>
  <si>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</si>
  <si>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</si>
  <si>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</si>
  <si>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</si>
  <si>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</si>
  <si>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</si>
  <si>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</si>
  <si>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</si>
  <si>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</si>
  <si>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</si>
  <si>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</si>
  <si>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</si>
  <si>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</si>
  <si>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</si>
  <si>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</si>
  <si>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</si>
  <si>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</si>
  <si>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</si>
  <si>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</si>
  <si>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</si>
  <si>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</si>
  <si>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</si>
  <si>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</si>
  <si>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</si>
  <si>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</si>
  <si>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</si>
  <si>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</si>
  <si>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</si>
  <si>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</si>
  <si>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</si>
  <si>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</si>
  <si>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</si>
  <si>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</si>
  <si>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</si>
  <si>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</si>
  <si>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</si>
  <si>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</si>
  <si>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</si>
  <si>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</si>
  <si>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</si>
  <si>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</si>
  <si>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</si>
  <si>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</si>
  <si>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</si>
  <si>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</si>
  <si>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</si>
  <si>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</si>
  <si>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</si>
  <si>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</si>
  <si>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</si>
  <si>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</si>
  <si>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</si>
  <si>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</si>
  <si>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</si>
  <si>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</si>
  <si>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</si>
  <si>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</si>
  <si>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</si>
  <si>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</si>
  <si>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</si>
  <si>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</si>
  <si>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</si>
  <si>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</si>
  <si>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</si>
  <si>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</si>
  <si>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</si>
  <si>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</si>
  <si>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</si>
  <si>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</si>
  <si>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</si>
  <si>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</si>
  <si>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</si>
  <si>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</si>
  <si>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</si>
  <si>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</si>
  <si>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</si>
  <si>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</si>
  <si>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</si>
  <si>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</si>
  <si>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</si>
  <si>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</si>
  <si>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</si>
  <si>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</si>
  <si>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</si>
  <si>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</si>
  <si>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</si>
  <si>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</si>
  <si>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</si>
  <si>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</si>
  <si>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</si>
  <si>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</si>
  <si>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</si>
  <si>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</si>
  <si>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</si>
  <si>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</si>
  <si>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</si>
  <si>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</si>
  <si>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</si>
  <si>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</si>
  <si>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</si>
  <si>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</si>
  <si>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</si>
  <si>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</si>
  <si>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</si>
  <si>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</si>
  <si>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</si>
  <si>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</si>
  <si>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</si>
  <si>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</si>
  <si>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</si>
  <si>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</si>
  <si>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</si>
  <si>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</si>
  <si>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</si>
  <si>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</si>
  <si>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</si>
  <si>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</si>
  <si>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</si>
  <si>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</si>
  <si>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</si>
  <si>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</si>
  <si>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</si>
  <si>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</si>
  <si>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</si>
  <si>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</si>
  <si>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</si>
  <si>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</si>
  <si>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</si>
  <si>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</si>
  <si>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</si>
  <si>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</si>
  <si>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</si>
  <si>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</si>
  <si>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</si>
  <si>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</si>
  <si>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</si>
  <si>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</si>
  <si>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</si>
  <si>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</si>
  <si>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</si>
  <si>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</si>
  <si>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</si>
  <si>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</si>
  <si>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</si>
  <si>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</si>
  <si>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</si>
  <si>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</si>
  <si>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</si>
  <si>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</si>
  <si>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</si>
  <si>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</si>
  <si>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</si>
  <si>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</si>
  <si>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</si>
  <si>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</si>
  <si>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</si>
  <si>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</si>
  <si>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</si>
  <si>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</si>
  <si>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</si>
  <si>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</si>
  <si>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</si>
  <si>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</si>
  <si>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</si>
  <si>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</si>
  <si>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</si>
  <si>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</si>
  <si>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</si>
  <si>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</si>
  <si>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</si>
  <si>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</si>
  <si>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</si>
  <si>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</si>
  <si>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</si>
  <si>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</si>
  <si>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</si>
  <si>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</si>
  <si>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</si>
  <si>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</si>
  <si>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</si>
  <si>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</si>
  <si>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</si>
  <si>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</si>
  <si>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</si>
  <si>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</si>
  <si>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</si>
  <si>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</si>
  <si>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</si>
  <si>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</si>
  <si>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</si>
  <si>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</si>
  <si>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</si>
  <si>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</si>
  <si>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</si>
  <si>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</si>
  <si>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</si>
  <si>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</si>
  <si>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</si>
  <si>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</si>
  <si>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</si>
  <si>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</si>
  <si>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</si>
  <si>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</si>
  <si>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</si>
  <si>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</si>
  <si>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</si>
  <si>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</si>
  <si>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</si>
  <si>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</si>
  <si>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</si>
  <si>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</si>
  <si>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</si>
  <si>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</si>
  <si>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</si>
  <si>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</si>
  <si>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</si>
  <si>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</si>
  <si>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</si>
  <si>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</si>
  <si>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</si>
  <si>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</si>
  <si>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</si>
  <si>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</si>
  <si>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</si>
  <si>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</si>
  <si>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</si>
  <si>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</si>
  <si>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</si>
  <si>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</si>
  <si>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</si>
  <si>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</si>
  <si>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</si>
  <si>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</si>
  <si>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</si>
  <si>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</si>
  <si>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</si>
  <si>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</si>
  <si>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</si>
  <si>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</si>
  <si>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</si>
  <si>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</si>
  <si>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</si>
  <si>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</si>
  <si>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</si>
  <si>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</si>
  <si>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</si>
  <si>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</si>
  <si>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</si>
  <si>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</si>
  <si>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</si>
  <si>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</si>
  <si>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</si>
  <si>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</si>
  <si>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</si>
  <si>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</si>
  <si>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</si>
  <si>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</si>
  <si>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</si>
  <si>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</si>
  <si>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</si>
  <si>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</si>
  <si>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</si>
  <si>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</si>
  <si>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</si>
  <si>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</si>
  <si>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</si>
  <si>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</si>
  <si>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</si>
  <si>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</si>
  <si>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</si>
  <si>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</si>
  <si>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</si>
  <si>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</si>
  <si>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</si>
  <si>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</si>
  <si>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</si>
  <si>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</si>
  <si>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</si>
  <si>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</si>
  <si>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</si>
  <si>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</si>
  <si>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</si>
  <si>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</si>
  <si>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</si>
  <si>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</si>
  <si>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</si>
  <si>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</si>
  <si>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</si>
  <si>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</si>
  <si>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</si>
  <si>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</si>
  <si>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</si>
  <si>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</si>
  <si>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</si>
  <si>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</si>
  <si>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</si>
  <si>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</si>
  <si>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</si>
  <si>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</si>
  <si>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</si>
  <si>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</si>
  <si>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</si>
  <si>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</si>
  <si>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</si>
  <si>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</si>
  <si>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</si>
  <si>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</si>
  <si>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</si>
  <si>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</si>
  <si>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</si>
  <si>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</si>
  <si>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</si>
  <si>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</si>
  <si>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</si>
  <si>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</si>
  <si>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</si>
  <si>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</si>
  <si>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</si>
  <si>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</si>
  <si>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</si>
  <si>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</si>
  <si>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</si>
  <si>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</si>
  <si>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</si>
  <si>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</si>
  <si>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</si>
  <si>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</si>
  <si>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</si>
  <si>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</si>
  <si>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</si>
  <si>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</si>
  <si>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</si>
  <si>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</si>
  <si>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</si>
  <si>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</si>
  <si>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</si>
  <si>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</si>
  <si>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</si>
  <si>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</si>
  <si>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</si>
  <si>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</si>
  <si>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</si>
  <si>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</si>
  <si>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</si>
  <si>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</si>
  <si>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</si>
  <si>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</si>
  <si>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</si>
  <si>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</si>
  <si>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</si>
  <si>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</si>
  <si>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</si>
  <si>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</si>
  <si>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</si>
  <si>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</si>
  <si>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</si>
  <si>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</si>
  <si>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</si>
  <si>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</si>
  <si>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</si>
  <si>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</si>
  <si>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</si>
  <si>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</si>
  <si>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</si>
  <si>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</si>
  <si>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</si>
  <si>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</si>
  <si>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</si>
  <si>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</si>
  <si>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</si>
  <si>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</si>
  <si>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</si>
  <si>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</si>
  <si>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</si>
  <si>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</si>
  <si>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</si>
  <si>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</si>
  <si>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</si>
  <si>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</si>
  <si>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</si>
  <si>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</si>
  <si>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</si>
  <si>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</si>
  <si>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</si>
  <si>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</si>
  <si>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</si>
  <si>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</si>
  <si>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</si>
  <si>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</si>
  <si>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</si>
  <si>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</si>
  <si>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</si>
  <si>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</si>
  <si>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</si>
  <si>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</si>
  <si>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</si>
  <si>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</si>
  <si>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</si>
  <si>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</si>
  <si>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</si>
  <si>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</si>
  <si>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</si>
  <si>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</si>
  <si>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</si>
  <si>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</si>
  <si>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</si>
  <si>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</si>
  <si>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</si>
  <si>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</si>
  <si>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</si>
  <si>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</si>
  <si>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</si>
  <si>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</si>
  <si>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</si>
  <si>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</si>
  <si>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</si>
  <si>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</si>
  <si>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</si>
  <si>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</si>
  <si>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</si>
  <si>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</si>
  <si>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</si>
  <si>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</si>
  <si>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</si>
  <si>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</si>
  <si>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</si>
  <si>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</si>
  <si>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</si>
  <si>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</si>
  <si>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</si>
  <si>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</si>
  <si>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</si>
  <si>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</si>
  <si>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</si>
  <si>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</si>
  <si>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</si>
  <si>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</si>
  <si>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</si>
  <si>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</si>
  <si>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</si>
  <si>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</si>
  <si>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</si>
  <si>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</si>
  <si>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</si>
  <si>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</si>
  <si>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</si>
  <si>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</si>
  <si>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</si>
  <si>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</si>
  <si>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</si>
  <si>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</si>
  <si>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</si>
  <si>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</si>
  <si>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</si>
  <si>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</si>
  <si>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</si>
  <si>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</si>
  <si>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</si>
  <si>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</si>
  <si>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</si>
  <si>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</si>
  <si>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</si>
  <si>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</si>
  <si>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</si>
  <si>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</si>
  <si>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</si>
  <si>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</si>
  <si>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</si>
  <si>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</si>
  <si>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</si>
  <si>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</si>
  <si>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</si>
  <si>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</si>
  <si>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</si>
  <si>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</si>
  <si>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</si>
  <si>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</si>
  <si>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</si>
  <si>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</si>
  <si>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</si>
  <si>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</si>
  <si>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</si>
  <si>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</si>
  <si>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</si>
  <si>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</si>
  <si>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</si>
  <si>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</si>
  <si>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</si>
  <si>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</si>
  <si>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</si>
  <si>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</si>
  <si>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</si>
  <si>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</si>
  <si>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</si>
  <si>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</si>
  <si>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</si>
  <si>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</si>
  <si>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</si>
  <si>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</si>
  <si>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</si>
  <si>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</si>
  <si>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</si>
  <si>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</si>
  <si>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</si>
  <si>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</si>
  <si>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</si>
  <si>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</si>
  <si>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</si>
  <si>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</si>
  <si>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</si>
  <si>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</si>
  <si>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</si>
  <si>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</si>
  <si>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</si>
  <si>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</si>
  <si>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</si>
  <si>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</si>
  <si>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</si>
  <si>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</si>
  <si>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</si>
  <si>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</si>
  <si>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</si>
  <si>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</si>
  <si>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</si>
  <si>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</si>
  <si>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</si>
  <si>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</si>
  <si>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</si>
  <si>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</si>
  <si>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</si>
  <si>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</si>
  <si>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</si>
  <si>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</si>
  <si>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</si>
  <si>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</si>
  <si>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</si>
  <si>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</si>
  <si>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</si>
  <si>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</si>
  <si>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</si>
  <si>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</si>
  <si>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</si>
  <si>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</si>
  <si>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</si>
  <si>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</si>
  <si>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</si>
  <si>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</si>
  <si>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</si>
  <si>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</si>
  <si>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</si>
  <si>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</si>
  <si>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</si>
  <si>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</si>
  <si>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</si>
  <si>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</si>
  <si>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</si>
  <si>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</si>
  <si>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</si>
  <si>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</si>
  <si>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</si>
  <si>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</si>
  <si>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</si>
  <si>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</si>
  <si>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</si>
  <si>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</si>
  <si>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</si>
  <si>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</si>
  <si>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</si>
  <si>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</si>
  <si>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</si>
  <si>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</si>
  <si>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</si>
  <si>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</si>
  <si>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</si>
  <si>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</si>
  <si>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</si>
  <si>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</si>
  <si>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</si>
  <si>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</si>
  <si>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</si>
  <si>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</si>
  <si>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</si>
  <si>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</si>
  <si>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</si>
  <si>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</si>
  <si>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</si>
  <si>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</si>
  <si>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</si>
  <si>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</si>
  <si>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</si>
  <si>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</si>
  <si>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</si>
  <si>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</si>
  <si>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</si>
  <si>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</si>
  <si>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</si>
  <si>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</si>
  <si>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</si>
  <si>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</si>
  <si>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</si>
  <si>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</si>
  <si>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</si>
  <si>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</si>
  <si>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</si>
  <si>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</si>
  <si>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</si>
  <si>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</si>
  <si>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</si>
  <si>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</si>
  <si>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</si>
  <si>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</si>
  <si>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</si>
  <si>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</si>
  <si>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</si>
  <si>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</si>
  <si>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</si>
  <si>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</si>
  <si>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</si>
  <si>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</si>
  <si>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</si>
  <si>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</si>
  <si>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</si>
  <si>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</si>
  <si>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</si>
  <si>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</si>
  <si>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</si>
  <si>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</si>
  <si>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</si>
  <si>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</si>
  <si>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</si>
  <si>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</si>
  <si>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</si>
  <si>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</si>
  <si>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</si>
  <si>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</si>
  <si>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</si>
  <si>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</si>
  <si>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</si>
  <si>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</si>
  <si>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</si>
  <si>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</si>
  <si>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</si>
  <si>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</si>
  <si>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</si>
  <si>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</si>
  <si>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</si>
  <si>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</si>
  <si>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</si>
  <si>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</si>
  <si>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</si>
  <si>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</si>
  <si>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</si>
  <si>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</si>
  <si>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</si>
  <si>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</si>
  <si>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</si>
  <si>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</si>
  <si>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</si>
  <si>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</si>
  <si>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</si>
  <si>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</si>
  <si>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</si>
  <si>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</si>
  <si>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</si>
  <si>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</si>
  <si>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</si>
  <si>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</si>
  <si>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</si>
  <si>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</si>
  <si>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</si>
  <si>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</si>
  <si>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</si>
  <si>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</si>
  <si>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</si>
  <si>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</si>
  <si>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</si>
  <si>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</si>
  <si>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</si>
  <si>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</si>
  <si>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</si>
  <si>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</si>
  <si>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</si>
  <si>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</si>
  <si>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</si>
  <si>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</si>
  <si>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</si>
  <si>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</si>
  <si>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</si>
  <si>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</si>
  <si>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</si>
  <si>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</si>
  <si>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</si>
  <si>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</si>
  <si>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</si>
  <si>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</si>
  <si>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</si>
  <si>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</si>
  <si>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</si>
  <si>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</si>
  <si>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</si>
  <si>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</si>
  <si>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</si>
  <si>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</si>
  <si>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</si>
  <si>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</si>
  <si>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</si>
  <si>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</si>
  <si>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</si>
  <si>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</si>
  <si>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</si>
  <si>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</si>
  <si>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</si>
  <si>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</si>
  <si>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</si>
  <si>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</si>
  <si>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</si>
  <si>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</si>
  <si>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</si>
  <si>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</si>
  <si>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</si>
  <si>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</si>
  <si>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</si>
  <si>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</si>
  <si>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</si>
  <si>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</si>
  <si>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</si>
  <si>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</si>
  <si>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</si>
  <si>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</si>
  <si>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</si>
  <si>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</si>
  <si>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</si>
  <si>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</si>
  <si>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</si>
  <si>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</si>
  <si>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</si>
  <si>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</si>
  <si>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</si>
  <si>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</si>
  <si>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</si>
  <si>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</si>
  <si>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</si>
  <si>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</si>
  <si>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</si>
  <si>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</si>
  <si>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</si>
  <si>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</si>
  <si>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</si>
  <si>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</si>
  <si>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</si>
  <si>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</si>
  <si>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</si>
  <si>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</si>
  <si>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</si>
  <si>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</si>
  <si>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</si>
  <si>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</si>
  <si>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</si>
  <si>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</si>
  <si>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</si>
  <si>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</si>
  <si>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</si>
  <si>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</si>
  <si>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</si>
  <si>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</si>
  <si>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</si>
  <si>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</si>
  <si>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</si>
  <si>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</si>
  <si>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</si>
  <si>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</si>
  <si>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</si>
  <si>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</si>
  <si>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</si>
  <si>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</si>
  <si>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</si>
  <si>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</si>
  <si>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</si>
  <si>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</si>
  <si>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</si>
  <si>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</si>
  <si>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</si>
  <si>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</si>
  <si>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</si>
  <si>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</si>
  <si>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</si>
  <si>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</si>
  <si>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</si>
  <si>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</si>
  <si>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</si>
  <si>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</si>
  <si>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</si>
  <si>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</si>
  <si>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</si>
  <si>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</si>
  <si>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</si>
  <si>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</si>
  <si>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</si>
  <si>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</si>
  <si>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</si>
  <si>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</si>
  <si>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</si>
  <si>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</si>
  <si>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</si>
  <si>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</si>
  <si>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</si>
  <si>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</si>
  <si>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</si>
  <si>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</si>
  <si>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</si>
  <si>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</si>
  <si>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</si>
  <si>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</si>
  <si>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</si>
  <si>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</si>
  <si>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</si>
  <si>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</si>
  <si>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</si>
  <si>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</si>
  <si>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</si>
  <si>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</si>
  <si>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</si>
  <si>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</si>
  <si>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</si>
  <si>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</si>
  <si>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</si>
  <si>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</si>
  <si>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</si>
  <si>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</si>
  <si>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</si>
  <si>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</si>
  <si>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</si>
  <si>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</si>
  <si>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</si>
  <si>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</si>
  <si>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</si>
  <si>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</si>
  <si>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</si>
  <si>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</si>
  <si>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</si>
  <si>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</si>
  <si>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</si>
  <si>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</si>
  <si>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</si>
  <si>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</si>
  <si>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</si>
  <si>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</si>
  <si>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</si>
  <si>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</si>
  <si>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</si>
  <si>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</si>
  <si>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</si>
  <si>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</si>
  <si>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</si>
  <si>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</si>
  <si>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</si>
  <si>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</si>
  <si>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</si>
  <si>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</si>
  <si>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</si>
  <si>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</si>
  <si>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</si>
  <si>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</si>
  <si>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</si>
  <si>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</si>
  <si>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</si>
  <si>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</si>
  <si>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</si>
  <si>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</si>
  <si>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</si>
  <si>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</si>
  <si>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</si>
  <si>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</si>
  <si>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</si>
  <si>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</si>
  <si>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</si>
  <si>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</si>
  <si>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</si>
  <si>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</si>
  <si>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</si>
  <si>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</si>
  <si>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</si>
  <si>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</si>
  <si>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</si>
  <si>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</si>
  <si>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</si>
  <si>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</si>
  <si>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</si>
  <si>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</si>
  <si>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</si>
  <si>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</si>
  <si>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</si>
  <si>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</si>
  <si>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</si>
  <si>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</si>
  <si>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</si>
  <si>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</si>
  <si>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</si>
  <si>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</si>
  <si>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</si>
  <si>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</si>
  <si>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</si>
  <si>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</si>
  <si>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</si>
  <si>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</si>
  <si>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</si>
  <si>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</si>
  <si>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</si>
  <si>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</si>
  <si>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</si>
  <si>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</si>
  <si>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</si>
  <si>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</si>
  <si>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</si>
  <si>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</si>
  <si>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</si>
  <si>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</si>
  <si>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</si>
  <si>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</si>
  <si>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</si>
  <si>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</si>
  <si>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</si>
  <si>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</si>
  <si>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</si>
  <si>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</si>
  <si>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</si>
  <si>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</si>
  <si>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</si>
  <si>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</si>
  <si>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</si>
  <si>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</si>
  <si>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</si>
  <si>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</si>
  <si>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</si>
  <si>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</si>
  <si>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</si>
  <si>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</si>
  <si>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</si>
  <si>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</si>
  <si>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</si>
  <si>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</si>
  <si>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</si>
  <si>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</si>
  <si>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</si>
  <si>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</si>
  <si>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</si>
  <si>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</si>
  <si>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</si>
  <si>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</si>
  <si>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</si>
  <si>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</si>
  <si>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</si>
  <si>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</si>
  <si>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</si>
  <si>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</si>
  <si>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</si>
  <si>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</si>
  <si>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</si>
  <si>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</si>
  <si>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</si>
  <si>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</si>
  <si>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</si>
  <si>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</si>
  <si>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</si>
  <si>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</si>
  <si>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</si>
  <si>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</si>
  <si>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</si>
  <si>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</si>
  <si>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</si>
  <si>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</si>
  <si>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</si>
  <si>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</si>
  <si>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</si>
  <si>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</si>
  <si>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</si>
  <si>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</si>
  <si>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</si>
  <si>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</si>
  <si>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</si>
  <si>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</si>
  <si>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</si>
  <si>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</si>
  <si>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</si>
  <si>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</si>
  <si>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</si>
  <si>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</si>
  <si>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</si>
  <si>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</si>
  <si>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</si>
  <si>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</si>
  <si>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</si>
  <si>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</si>
  <si>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</si>
  <si>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</si>
  <si>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</si>
  <si>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</si>
  <si>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</si>
  <si>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</si>
  <si>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</si>
  <si>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</si>
  <si>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</si>
  <si>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</si>
  <si>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</si>
  <si>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</si>
  <si>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</si>
  <si>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</si>
  <si>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</si>
  <si>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</si>
  <si>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</si>
  <si>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</si>
  <si>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</si>
  <si>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</si>
  <si>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</si>
  <si>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</si>
  <si>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</si>
  <si>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</si>
  <si>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</si>
  <si>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</si>
  <si>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</si>
  <si>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</si>
  <si>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</si>
  <si>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</si>
  <si>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</si>
  <si>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</si>
  <si>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</si>
  <si>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</si>
  <si>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</si>
  <si>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</si>
  <si>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</si>
  <si>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</si>
  <si>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</si>
  <si>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</si>
  <si>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</si>
  <si>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</si>
  <si>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</si>
  <si>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</si>
  <si>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</si>
  <si>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</si>
  <si>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</si>
  <si>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</si>
  <si>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</si>
  <si>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</si>
  <si>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</si>
  <si>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</si>
  <si>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</si>
  <si>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</si>
  <si>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</si>
  <si>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</si>
  <si>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</si>
  <si>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</si>
  <si>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</si>
  <si>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</si>
  <si>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</si>
  <si>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</si>
  <si>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</si>
  <si>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</si>
  <si>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</si>
  <si>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</si>
  <si>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</si>
  <si>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</si>
  <si>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</si>
  <si>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</si>
  <si>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</si>
  <si>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</si>
  <si>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</si>
  <si>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</si>
  <si>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</si>
  <si>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</si>
  <si>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</si>
  <si>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</si>
  <si>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</si>
  <si>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</si>
  <si>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</si>
  <si>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</si>
  <si>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</si>
  <si>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</si>
  <si>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</si>
  <si>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</si>
  <si>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</si>
  <si>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</si>
  <si>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</si>
  <si>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</si>
  <si>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</si>
  <si>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</si>
  <si>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</si>
  <si>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</si>
  <si>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</si>
  <si>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</si>
  <si>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</si>
  <si>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</si>
  <si>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</si>
  <si>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</si>
  <si>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</si>
  <si>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</si>
  <si>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</si>
  <si>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</si>
  <si>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</si>
  <si>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</si>
  <si>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</si>
  <si>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</si>
  <si>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</si>
  <si>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</si>
  <si>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</si>
  <si>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</si>
  <si>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</si>
  <si>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</si>
  <si>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</si>
  <si>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</si>
  <si>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</si>
  <si>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</si>
  <si>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</si>
  <si>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</si>
  <si>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</si>
  <si>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</si>
  <si>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</si>
  <si>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</si>
  <si>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</si>
  <si>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</si>
  <si>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</si>
  <si>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</si>
  <si>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</si>
  <si>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</si>
  <si>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</si>
  <si>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</si>
  <si>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</si>
  <si>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</si>
  <si>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</si>
  <si>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</si>
  <si>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</si>
  <si>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</si>
  <si>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</si>
  <si>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</si>
  <si>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</si>
  <si>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</si>
  <si>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</si>
  <si>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</si>
  <si>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</si>
  <si>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</si>
  <si>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</si>
  <si>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</si>
  <si>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</si>
  <si>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</si>
  <si>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</si>
  <si>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</si>
  <si>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</si>
  <si>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</si>
  <si>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</si>
  <si>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</si>
  <si>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</si>
  <si>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</si>
  <si>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</si>
  <si>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</si>
  <si>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</si>
  <si>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</si>
  <si>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</si>
  <si>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</si>
  <si>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</si>
  <si>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</si>
  <si>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</si>
  <si>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</si>
  <si>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</si>
  <si>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</si>
  <si>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</si>
  <si>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</si>
  <si>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</si>
  <si>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</si>
  <si>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</si>
  <si>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</si>
  <si>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</si>
  <si>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</si>
  <si>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</si>
  <si>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</si>
  <si>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</si>
  <si>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</si>
  <si>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</si>
  <si>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</si>
  <si>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</si>
  <si>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</si>
  <si>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</si>
  <si>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</si>
  <si>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</si>
  <si>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</si>
  <si>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</si>
  <si>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</si>
  <si>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</si>
  <si>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</si>
  <si>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</si>
  <si>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</si>
  <si>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</si>
  <si>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</si>
  <si>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</si>
  <si>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</si>
  <si>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</si>
  <si>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</si>
  <si>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</si>
  <si>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</si>
  <si>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</si>
  <si>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</si>
  <si>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</si>
  <si>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</si>
  <si>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</si>
  <si>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</si>
  <si>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</si>
  <si>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</si>
  <si>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</si>
  <si>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</si>
  <si>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</si>
  <si>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</si>
  <si>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</si>
  <si>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</si>
  <si>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</si>
  <si>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</si>
  <si>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</si>
  <si>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</si>
  <si>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</si>
  <si>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</si>
  <si>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</si>
  <si>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</si>
  <si>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</si>
  <si>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</si>
  <si>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</si>
  <si>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</si>
  <si>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</si>
  <si>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</si>
  <si>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</si>
  <si>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</si>
  <si>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</si>
  <si>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</si>
  <si>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</si>
  <si>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</si>
  <si>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</si>
  <si>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</si>
  <si>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</si>
  <si>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</si>
  <si>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</si>
  <si>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</si>
  <si>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</si>
  <si>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</si>
  <si>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</si>
  <si>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</si>
  <si>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</si>
  <si>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</si>
  <si>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</si>
  <si>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</si>
  <si>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</si>
  <si>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</si>
  <si>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</si>
  <si>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</si>
  <si>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</si>
  <si>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</si>
  <si>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</si>
  <si>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</si>
  <si>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</si>
  <si>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</si>
  <si>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</si>
  <si>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</si>
  <si>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</si>
  <si>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</si>
  <si>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</si>
  <si>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</si>
  <si>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</si>
  <si>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</si>
  <si>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</si>
  <si>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</si>
  <si>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</si>
  <si>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</si>
  <si>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</si>
  <si>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</si>
  <si>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</si>
  <si>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</si>
  <si>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</si>
  <si>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</si>
  <si>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</si>
  <si>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</si>
  <si>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</si>
  <si>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</si>
  <si>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</si>
  <si>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</si>
  <si>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</si>
  <si>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</si>
  <si>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</si>
  <si>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</si>
  <si>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</si>
  <si>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</si>
  <si>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</si>
  <si>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</si>
  <si>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</si>
  <si>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</si>
  <si>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</si>
  <si>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</si>
  <si>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</si>
  <si>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</si>
  <si>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</si>
  <si>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</si>
  <si>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</si>
  <si>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</si>
  <si>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</si>
  <si>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</si>
  <si>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</si>
  <si>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</si>
  <si>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</si>
  <si>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</si>
  <si>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</si>
  <si>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</si>
  <si>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</si>
  <si>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</si>
  <si>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</si>
  <si>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</si>
  <si>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</si>
  <si>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</si>
  <si>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</si>
  <si>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</si>
  <si>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</si>
  <si>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</si>
  <si>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</si>
  <si>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</si>
  <si>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</si>
  <si>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</si>
  <si>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</si>
  <si>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</si>
  <si>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</si>
  <si>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</si>
  <si>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</si>
  <si>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</si>
  <si>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</si>
  <si>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</si>
  <si>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</si>
  <si>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</si>
  <si>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</si>
  <si>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</si>
  <si>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</si>
  <si>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</si>
  <si>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</si>
  <si>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</si>
  <si>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</si>
  <si>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</si>
  <si>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</si>
  <si>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</si>
  <si>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</si>
  <si>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</si>
  <si>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</si>
  <si>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</si>
  <si>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</si>
  <si>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</si>
  <si>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</si>
  <si>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</si>
  <si>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</si>
  <si>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</si>
  <si>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</si>
  <si>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</si>
  <si>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</si>
  <si>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</si>
  <si>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</si>
  <si>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</si>
  <si>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</si>
  <si>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</si>
  <si>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</si>
  <si>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</si>
  <si>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</si>
  <si>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</si>
  <si>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</si>
  <si>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</si>
  <si>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</si>
  <si>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</si>
  <si>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</si>
  <si>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</si>
  <si>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</si>
  <si>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</si>
  <si>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</si>
  <si>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</si>
  <si>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</si>
  <si>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</si>
  <si>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</si>
  <si>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</si>
  <si>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</si>
  <si>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</si>
  <si>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</si>
  <si>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</si>
  <si>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</si>
  <si>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</si>
  <si>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</si>
  <si>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</si>
  <si>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</si>
  <si>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</si>
  <si>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</si>
  <si>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</si>
  <si>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</si>
  <si>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</si>
  <si>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</si>
  <si>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</si>
  <si>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</si>
  <si>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</si>
  <si>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</si>
  <si>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</si>
  <si>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</si>
  <si>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</si>
  <si>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</si>
  <si>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</si>
  <si>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</si>
  <si>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</si>
  <si>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</si>
  <si>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</si>
  <si>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</si>
  <si>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</si>
  <si>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</si>
  <si>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</si>
  <si>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</si>
  <si>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</si>
  <si>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</si>
  <si>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</si>
  <si>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</si>
  <si>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</si>
  <si>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</si>
  <si>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</si>
  <si>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</si>
  <si>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</si>
  <si>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</si>
  <si>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</si>
  <si>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</si>
  <si>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</si>
  <si>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</si>
  <si>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</si>
  <si>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</si>
  <si>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</si>
  <si>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</si>
  <si>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</si>
  <si>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</si>
  <si>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</si>
  <si>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</si>
  <si>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</si>
  <si>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</si>
  <si>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</si>
  <si>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</si>
  <si>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</si>
  <si>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</si>
  <si>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</si>
  <si>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</si>
  <si>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</si>
  <si>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</si>
  <si>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</si>
  <si>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</si>
  <si>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</si>
  <si>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</si>
  <si>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</si>
  <si>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</si>
  <si>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</si>
  <si>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</si>
  <si>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</si>
  <si>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</si>
  <si>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</si>
  <si>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</si>
  <si>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</si>
  <si>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</si>
  <si>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</si>
  <si>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</si>
  <si>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</si>
  <si>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</si>
  <si>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</si>
  <si>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</si>
  <si>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</si>
  <si>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</si>
  <si>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</si>
  <si>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</si>
  <si>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</si>
  <si>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</si>
  <si>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</si>
  <si>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</si>
  <si>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</si>
  <si>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</si>
  <si>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</si>
  <si>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</si>
  <si>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</si>
  <si>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</si>
  <si>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</si>
  <si>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</si>
  <si>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</si>
  <si>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</si>
  <si>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</si>
  <si>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</si>
  <si>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</si>
  <si>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</si>
  <si>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</si>
  <si>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</si>
  <si>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</si>
  <si>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</si>
  <si>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</si>
  <si>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</si>
  <si>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</si>
  <si>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</si>
  <si>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</si>
  <si>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</si>
  <si>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</si>
  <si>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</si>
  <si>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</si>
  <si>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</si>
  <si>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</si>
  <si>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</si>
  <si>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</si>
  <si>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</si>
  <si>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</si>
  <si>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</si>
  <si>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</si>
  <si>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</si>
  <si>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</si>
  <si>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</si>
  <si>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</si>
  <si>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</si>
  <si>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</si>
  <si>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</si>
  <si>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</si>
  <si>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</si>
  <si>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</si>
  <si>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</si>
  <si>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</si>
  <si>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</si>
  <si>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</si>
  <si>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</si>
  <si>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</si>
  <si>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</si>
  <si>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</si>
  <si>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</si>
  <si>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</si>
  <si>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</si>
  <si>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</si>
  <si>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</si>
  <si>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</si>
  <si>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</si>
  <si>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</si>
  <si>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</si>
  <si>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</si>
  <si>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</si>
  <si>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</si>
  <si>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</si>
  <si>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</si>
  <si>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</si>
  <si>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</si>
  <si>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</si>
  <si>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</si>
  <si>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</si>
  <si>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</si>
  <si>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</si>
  <si>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</si>
  <si>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</si>
  <si>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</si>
  <si>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</si>
  <si>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</si>
  <si>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</si>
  <si>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</si>
  <si>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</si>
  <si>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</si>
  <si>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</si>
  <si>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</si>
  <si>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</si>
  <si>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</si>
  <si>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</si>
  <si>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</si>
  <si>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</si>
  <si>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</si>
  <si>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</si>
  <si>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</si>
  <si>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</si>
  <si>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</si>
  <si>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</si>
  <si>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</si>
  <si>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</si>
  <si>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</si>
  <si>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</si>
  <si>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</si>
  <si>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</si>
  <si>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</si>
  <si>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</si>
  <si>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</si>
  <si>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</si>
  <si>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</si>
  <si>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</si>
  <si>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</si>
  <si>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</si>
  <si>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</si>
  <si>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</si>
  <si>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</si>
  <si>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</si>
  <si>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</si>
  <si>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</si>
  <si>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</si>
  <si>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</si>
  <si>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</si>
  <si>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</si>
  <si>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</si>
  <si>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</si>
  <si>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</si>
  <si>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</si>
  <si>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</si>
  <si>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</si>
  <si>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</si>
  <si>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</si>
  <si>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</si>
  <si>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</si>
  <si>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</si>
  <si>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</si>
  <si>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</si>
  <si>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</si>
  <si>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</si>
  <si>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</si>
  <si>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</si>
  <si>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</si>
  <si>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</si>
  <si>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</si>
  <si>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</si>
  <si>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</si>
  <si>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</si>
  <si>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</si>
  <si>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</si>
  <si>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</si>
  <si>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</si>
  <si>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</si>
  <si>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</si>
  <si>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</si>
  <si>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</si>
  <si>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</si>
  <si>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</si>
  <si>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</si>
  <si>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</si>
  <si>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</si>
  <si>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</si>
  <si>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</si>
  <si>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</si>
  <si>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</si>
  <si>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</si>
  <si>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</si>
  <si>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</si>
  <si>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</si>
  <si>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</si>
  <si>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</si>
  <si>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</si>
  <si>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</si>
  <si>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</si>
  <si>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</si>
  <si>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</si>
  <si>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</si>
  <si>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</si>
  <si>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</si>
  <si>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</si>
  <si>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</si>
  <si>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</si>
  <si>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</si>
  <si>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</si>
  <si>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</si>
  <si>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</si>
  <si>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</si>
  <si>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</si>
  <si>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</si>
  <si>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</si>
  <si>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</si>
  <si>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</si>
  <si>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</si>
  <si>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</si>
  <si>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</si>
  <si>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</si>
  <si>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</si>
  <si>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</si>
  <si>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</si>
  <si>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</si>
  <si>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</si>
  <si>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</si>
  <si>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</si>
  <si>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</si>
  <si>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</si>
  <si>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</si>
  <si>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</si>
  <si>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</si>
  <si>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</si>
  <si>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</si>
  <si>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</si>
  <si>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</si>
  <si>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</si>
  <si>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</si>
  <si>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</si>
  <si>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</si>
  <si>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</si>
  <si>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</si>
  <si>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</si>
  <si>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</si>
  <si>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</si>
  <si>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</si>
  <si>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</si>
  <si>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</si>
  <si>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</si>
  <si>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</si>
  <si>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</si>
  <si>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</si>
  <si>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</si>
  <si>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</si>
  <si>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</si>
  <si>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</si>
  <si>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</si>
  <si>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</si>
  <si>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</si>
  <si>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</si>
  <si>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</si>
  <si>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</si>
  <si>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</si>
  <si>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</si>
  <si>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</si>
  <si>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</si>
  <si>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</si>
  <si>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</si>
  <si>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</si>
  <si>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</si>
  <si>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</si>
  <si>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</si>
  <si>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</si>
  <si>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</si>
  <si>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</si>
  <si>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</si>
  <si>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</si>
  <si>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</si>
  <si>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</si>
  <si>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</si>
  <si>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</si>
  <si>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</si>
  <si>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</si>
  <si>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</si>
  <si>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</si>
  <si>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</si>
  <si>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</si>
  <si>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</si>
  <si>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</si>
  <si>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</si>
  <si>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</si>
  <si>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</si>
  <si>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</si>
  <si>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</si>
  <si>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</si>
  <si>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</si>
  <si>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</si>
  <si>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</si>
  <si>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</si>
  <si>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</si>
  <si>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</si>
  <si>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</si>
  <si>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</si>
  <si>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</si>
  <si>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</si>
  <si>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</si>
  <si>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</si>
  <si>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</si>
  <si>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</si>
  <si>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</si>
  <si>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</si>
  <si>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</si>
  <si>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</si>
  <si>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</si>
  <si>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</si>
  <si>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</si>
  <si>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</si>
  <si>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</si>
  <si>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</si>
  <si>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</si>
  <si>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</si>
  <si>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</si>
  <si>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</si>
  <si>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</si>
  <si>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</si>
  <si>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</si>
  <si>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</si>
  <si>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</si>
  <si>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</si>
  <si>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</si>
  <si>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</si>
  <si>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</si>
  <si>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</si>
  <si>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</si>
  <si>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</si>
  <si>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</si>
  <si>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</si>
  <si>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</si>
  <si>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</si>
  <si>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</si>
  <si>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</si>
  <si>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</si>
  <si>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</si>
  <si>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</si>
  <si>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</si>
  <si>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</si>
  <si>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</si>
  <si>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</si>
  <si>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</si>
  <si>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</si>
  <si>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</si>
  <si>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</si>
  <si>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</si>
  <si>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</si>
  <si>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</si>
  <si>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</si>
  <si>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</si>
  <si>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</si>
  <si>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</si>
  <si>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</si>
  <si>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</si>
  <si>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</si>
  <si>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</si>
  <si>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</si>
  <si>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</si>
  <si>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</si>
  <si>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</si>
  <si>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</si>
  <si>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</si>
  <si>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</si>
  <si>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</si>
  <si>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</si>
  <si>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</si>
  <si>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</si>
  <si>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</si>
  <si>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</si>
  <si>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</si>
  <si>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</si>
  <si>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</si>
  <si>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</si>
  <si>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</si>
  <si>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</si>
  <si>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</si>
  <si>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</si>
  <si>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</si>
  <si>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</si>
  <si>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</si>
  <si>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</si>
  <si>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</si>
  <si>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</si>
  <si>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</si>
  <si>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</si>
  <si>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</si>
  <si>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</si>
  <si>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</si>
  <si>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</si>
  <si>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</si>
  <si>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</si>
  <si>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</si>
  <si>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</si>
  <si>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</si>
  <si>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</si>
  <si>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</si>
  <si>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</si>
  <si>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</si>
  <si>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</si>
  <si>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</si>
  <si>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</si>
  <si>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</si>
  <si>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</si>
  <si>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</si>
  <si>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</si>
  <si>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</si>
  <si>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</si>
  <si>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</si>
  <si>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</si>
  <si>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</si>
  <si>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</si>
  <si>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</si>
  <si>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</si>
  <si>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</si>
  <si>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</si>
  <si>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</si>
  <si>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</si>
  <si>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</si>
  <si>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</si>
  <si>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</si>
  <si>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</si>
  <si>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</si>
  <si>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</si>
  <si>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</si>
  <si>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</si>
  <si>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</si>
  <si>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</si>
  <si>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</si>
  <si>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</si>
  <si>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</si>
  <si>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</si>
  <si>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</si>
  <si>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</si>
  <si>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</si>
  <si>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</si>
  <si>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</si>
  <si>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</si>
  <si>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</si>
  <si>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</si>
  <si>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</si>
  <si>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</si>
  <si>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</si>
  <si>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</si>
  <si>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</si>
  <si>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</si>
  <si>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</si>
  <si>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</si>
  <si>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</si>
  <si>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</si>
  <si>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</si>
  <si>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</si>
  <si>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</si>
  <si>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</si>
  <si>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</si>
  <si>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</si>
  <si>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</si>
  <si>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</si>
  <si>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</si>
  <si>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</si>
  <si>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</si>
  <si>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</si>
  <si>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</si>
  <si>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</si>
  <si>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</si>
  <si>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</si>
  <si>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</si>
  <si>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</si>
  <si>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</si>
  <si>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</si>
  <si>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</si>
  <si>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</si>
  <si>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</si>
  <si>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</si>
  <si>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</si>
  <si>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</si>
  <si>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</si>
  <si>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</si>
  <si>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</si>
  <si>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</si>
  <si>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</si>
  <si>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</si>
  <si>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</si>
  <si>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</si>
  <si>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</si>
  <si>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</si>
  <si>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</si>
  <si>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</si>
  <si>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</si>
  <si>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</si>
  <si>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</si>
  <si>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</si>
  <si>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</si>
  <si>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</si>
  <si>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</si>
  <si>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</si>
  <si>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</si>
  <si>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</si>
  <si>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</si>
  <si>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</si>
  <si>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</si>
  <si>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</si>
  <si>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</si>
  <si>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</si>
  <si>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</si>
  <si>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</si>
  <si>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</si>
  <si>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</si>
  <si>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</si>
  <si>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</si>
  <si>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</si>
  <si>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</si>
  <si>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</si>
  <si>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</si>
  <si>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</si>
  <si>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</si>
  <si>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</si>
  <si>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</si>
  <si>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</si>
  <si>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</si>
  <si>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</si>
  <si>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</si>
  <si>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</si>
  <si>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</si>
  <si>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</si>
  <si>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</si>
  <si>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</si>
  <si>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</si>
  <si>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</si>
  <si>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</si>
  <si>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</si>
  <si>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</si>
  <si>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</si>
  <si>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</si>
  <si>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</si>
  <si>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</si>
  <si>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</si>
  <si>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</si>
  <si>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</si>
  <si>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</si>
  <si>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</si>
  <si>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</si>
  <si>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</si>
  <si>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</si>
  <si>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</si>
  <si>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</si>
  <si>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</si>
  <si>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</si>
  <si>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</si>
  <si>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</si>
  <si>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</si>
  <si>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</si>
  <si>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</si>
  <si>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</si>
  <si>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</si>
  <si>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</si>
  <si>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</si>
  <si>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</si>
  <si>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</si>
  <si>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</si>
  <si>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</si>
  <si>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</si>
  <si>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</si>
  <si>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</si>
  <si>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</si>
  <si>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</si>
  <si>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</si>
  <si>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</si>
  <si>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</si>
  <si>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</si>
  <si>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</si>
  <si>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</si>
  <si>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</si>
  <si>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</si>
  <si>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</si>
  <si>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</si>
  <si>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</si>
  <si>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</si>
  <si>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</si>
  <si>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</si>
  <si>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</si>
  <si>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</si>
  <si>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</si>
  <si>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</si>
  <si>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</si>
  <si>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</si>
  <si>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</si>
  <si>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</si>
  <si>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</si>
  <si>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</si>
  <si>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</si>
  <si>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</si>
  <si>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</si>
  <si>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</si>
  <si>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</si>
  <si>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</si>
  <si>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</si>
  <si>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</si>
  <si>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</si>
  <si>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</si>
  <si>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</si>
  <si>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</si>
  <si>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</si>
  <si>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</si>
  <si>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</si>
  <si>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</si>
  <si>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</si>
  <si>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</si>
  <si>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</si>
  <si>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</si>
  <si>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</si>
  <si>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</si>
  <si>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</si>
  <si>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</si>
  <si>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</si>
  <si>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</si>
  <si>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</si>
  <si>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</si>
  <si>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</si>
  <si>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</si>
  <si>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</si>
  <si>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</si>
  <si>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</si>
  <si>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</si>
  <si>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</si>
  <si>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</si>
  <si>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</si>
  <si>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</si>
  <si>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</si>
  <si>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</si>
  <si>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</si>
  <si>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</si>
  <si>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</si>
  <si>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</si>
  <si>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</si>
  <si>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</si>
  <si>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</si>
  <si>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</si>
  <si>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</si>
  <si>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</si>
  <si>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</si>
  <si>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</si>
  <si>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</si>
  <si>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</si>
  <si>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</si>
  <si>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</si>
  <si>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</si>
  <si>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</si>
  <si>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</si>
  <si>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</si>
  <si>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</si>
  <si>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</si>
  <si>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</si>
  <si>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</si>
  <si>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</si>
  <si>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</si>
  <si>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</si>
  <si>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</si>
  <si>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</si>
  <si>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</si>
  <si>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</si>
  <si>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</si>
  <si>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</si>
  <si>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</si>
  <si>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</si>
  <si>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</si>
  <si>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</si>
  <si>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</si>
  <si>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</si>
  <si>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</si>
  <si>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</si>
  <si>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</si>
  <si>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</si>
  <si>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</si>
  <si>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</si>
  <si>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</si>
  <si>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</si>
  <si>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</si>
  <si>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</si>
  <si>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</si>
  <si>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</si>
  <si>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</si>
  <si>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</si>
  <si>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</si>
  <si>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</si>
  <si>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</si>
  <si>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</si>
  <si>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</si>
  <si>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</si>
  <si>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</si>
  <si>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</si>
  <si>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</si>
  <si>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</si>
  <si>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</si>
  <si>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</si>
  <si>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</si>
  <si>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</si>
  <si>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</si>
  <si>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</si>
  <si>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</si>
  <si>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</si>
  <si>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</si>
  <si>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</si>
  <si>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</si>
  <si>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</si>
  <si>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</si>
  <si>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</si>
  <si>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</si>
  <si>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</si>
  <si>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</si>
  <si>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</si>
  <si>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</si>
  <si>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</si>
  <si>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</si>
  <si>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</si>
  <si>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</si>
  <si>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</si>
  <si>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</si>
  <si>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</si>
  <si>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</si>
  <si>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</si>
  <si>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</si>
  <si>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</si>
  <si>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</si>
  <si>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</si>
  <si>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</si>
  <si>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</si>
  <si>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</si>
  <si>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</si>
  <si>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</si>
  <si>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</si>
  <si>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</si>
  <si>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</si>
  <si>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</si>
  <si>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</si>
  <si>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</si>
  <si>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</si>
  <si>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</si>
  <si>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</si>
  <si>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</si>
  <si>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</si>
  <si>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</si>
  <si>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</si>
  <si>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</si>
  <si>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</si>
  <si>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</si>
  <si>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</si>
  <si>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</si>
  <si>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</si>
  <si>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</si>
  <si>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</si>
  <si>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</si>
  <si>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</si>
  <si>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</si>
  <si>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</si>
  <si>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</si>
  <si>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</si>
  <si>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</si>
  <si>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</si>
  <si>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</si>
  <si>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</si>
  <si>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</si>
  <si>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</si>
  <si>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</si>
  <si>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</si>
  <si>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</si>
  <si>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</si>
  <si>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</si>
  <si>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</si>
  <si>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</si>
  <si>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</si>
  <si>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</si>
  <si>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</si>
  <si>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</si>
  <si>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</si>
  <si>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</si>
  <si>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</si>
  <si>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</si>
  <si>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</si>
  <si>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</si>
  <si>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</si>
  <si>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</si>
  <si>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</si>
  <si>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</si>
  <si>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</si>
  <si>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</si>
  <si>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</si>
  <si>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</si>
  <si>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</si>
  <si>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</si>
  <si>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</si>
  <si>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</si>
  <si>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</si>
  <si>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</si>
  <si>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</si>
  <si>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</si>
  <si>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</si>
  <si>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</si>
  <si>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</si>
  <si>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</si>
  <si>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</si>
  <si>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</si>
  <si>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</si>
  <si>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</si>
  <si>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</si>
  <si>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</si>
  <si>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</si>
  <si>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</si>
  <si>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</si>
  <si>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</si>
  <si>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</si>
  <si>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</si>
  <si>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</si>
  <si>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</si>
  <si>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</si>
  <si>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</si>
  <si>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</si>
  <si>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</si>
  <si>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</si>
  <si>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</si>
  <si>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</si>
  <si>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</si>
  <si>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</si>
  <si>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</si>
  <si>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</si>
  <si>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</si>
  <si>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</si>
  <si>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</si>
  <si>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</si>
  <si>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</si>
  <si>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</si>
  <si>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</si>
  <si>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</si>
  <si>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</si>
  <si>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</si>
  <si>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</si>
  <si>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</si>
  <si>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</si>
  <si>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</si>
  <si>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</si>
  <si>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</si>
  <si>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</si>
  <si>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</si>
  <si>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</si>
  <si>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</si>
  <si>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</si>
  <si>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</si>
  <si>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</si>
  <si>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</si>
  <si>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</si>
  <si>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</si>
  <si>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</si>
  <si>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</si>
  <si>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</si>
  <si>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</si>
  <si>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</si>
  <si>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</si>
  <si>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</si>
  <si>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</si>
  <si>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</si>
  <si>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</si>
  <si>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</si>
  <si>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</si>
  <si>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</si>
  <si>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</si>
  <si>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</si>
  <si>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</si>
  <si>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</si>
  <si>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</si>
  <si>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</si>
  <si>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</si>
  <si>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</si>
  <si>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</si>
  <si>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</si>
  <si>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</si>
  <si>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</si>
  <si>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</si>
  <si>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</si>
  <si>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</si>
  <si>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</si>
  <si>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</si>
  <si>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</si>
  <si>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</si>
  <si>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</si>
  <si>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</si>
  <si>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</si>
  <si>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</si>
  <si>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</si>
  <si>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</si>
  <si>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</si>
  <si>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</si>
  <si>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</si>
  <si>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</si>
  <si>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</si>
  <si>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</si>
  <si>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</si>
  <si>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</si>
  <si>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</si>
  <si>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</si>
  <si>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</si>
  <si>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</si>
  <si>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</si>
  <si>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</si>
  <si>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</si>
  <si>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</si>
  <si>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</si>
  <si>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</si>
  <si>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</si>
  <si>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</si>
  <si>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</si>
  <si>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</si>
  <si>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</si>
  <si>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</si>
  <si>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</si>
  <si>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</si>
  <si>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</si>
  <si>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</si>
  <si>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</si>
  <si>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</si>
  <si>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</si>
  <si>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</si>
  <si>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</si>
  <si>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</si>
  <si>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</si>
  <si>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</si>
  <si>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</si>
  <si>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</si>
  <si>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</si>
  <si>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</si>
  <si>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</si>
  <si>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</si>
  <si>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</si>
  <si>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</si>
  <si>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</si>
  <si>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</si>
  <si>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</si>
  <si>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</si>
  <si>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</si>
  <si>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</si>
  <si>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</si>
  <si>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</si>
  <si>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</si>
  <si>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</si>
  <si>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</si>
  <si>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</si>
  <si>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</si>
  <si>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</si>
  <si>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</si>
  <si>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</si>
  <si>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</si>
  <si>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</si>
  <si>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</si>
  <si>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</si>
  <si>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</si>
  <si>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</si>
  <si>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</si>
  <si>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</si>
  <si>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</si>
  <si>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</si>
  <si>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</si>
  <si>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</si>
  <si>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</si>
  <si>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</si>
  <si>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</si>
  <si>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</si>
  <si>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</si>
  <si>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</si>
  <si>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</si>
  <si>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</si>
  <si>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</si>
  <si>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</si>
  <si>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</si>
  <si>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</si>
  <si>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</si>
  <si>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</si>
  <si>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</si>
  <si>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</si>
  <si>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</si>
  <si>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</si>
  <si>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</si>
  <si>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</si>
  <si>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</si>
  <si>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</si>
  <si>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</si>
  <si>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</si>
  <si>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</si>
  <si>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</si>
  <si>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</si>
  <si>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</si>
  <si>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</si>
  <si>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</si>
  <si>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</si>
  <si>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</si>
  <si>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</si>
  <si>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</si>
  <si>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</si>
  <si>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</si>
  <si>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</si>
  <si>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</si>
  <si>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</si>
  <si>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</si>
  <si>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</si>
  <si>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</si>
  <si>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</si>
  <si>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</si>
  <si>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</si>
  <si>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</si>
  <si>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</si>
  <si>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</si>
  <si>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</si>
  <si>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</si>
  <si>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</si>
  <si>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</si>
  <si>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</si>
  <si>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</si>
  <si>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</si>
  <si>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</si>
  <si>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</si>
  <si>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</si>
  <si>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</si>
  <si>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</si>
  <si>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</si>
  <si>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</si>
  <si>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</si>
  <si>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</si>
  <si>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</si>
  <si>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</si>
  <si>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</si>
  <si>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</si>
  <si>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</si>
  <si>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</si>
  <si>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</si>
  <si>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</si>
  <si>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</si>
  <si>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</si>
  <si>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</si>
  <si>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</si>
  <si>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</si>
  <si>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</si>
  <si>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</si>
  <si>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</si>
  <si>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</si>
  <si>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</si>
  <si>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</si>
  <si>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</si>
  <si>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</si>
  <si>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</si>
  <si>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</si>
  <si>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</si>
  <si>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</si>
  <si>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</si>
  <si>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</si>
  <si>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</si>
  <si>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</si>
  <si>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</si>
  <si>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</si>
  <si>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</si>
  <si>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</si>
  <si>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</si>
  <si>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</si>
  <si>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</si>
  <si>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</si>
  <si>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</si>
  <si>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</si>
  <si>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</si>
  <si>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</si>
  <si>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</si>
  <si>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</si>
  <si>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</si>
  <si>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</si>
  <si>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</si>
  <si>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</si>
  <si>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</si>
  <si>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</si>
  <si>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</si>
  <si>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</si>
  <si>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</si>
  <si>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</si>
  <si>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</si>
  <si>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</si>
  <si>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</si>
  <si>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</si>
  <si>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</si>
  <si>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</si>
  <si>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</si>
  <si>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</si>
  <si>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</si>
  <si>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</si>
  <si>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</si>
  <si>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</si>
  <si>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</si>
  <si>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</si>
  <si>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</si>
  <si>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</si>
  <si>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</si>
  <si>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</si>
  <si>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</si>
  <si>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</si>
  <si>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</si>
  <si>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</si>
  <si>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</si>
  <si>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</si>
  <si>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</si>
  <si>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</si>
  <si>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</si>
  <si>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</si>
  <si>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</si>
  <si>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</si>
  <si>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</si>
  <si>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</si>
  <si>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</si>
  <si>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</si>
  <si>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</si>
  <si>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</si>
  <si>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</si>
  <si>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</si>
  <si>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</si>
  <si>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</si>
  <si>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</si>
  <si>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</si>
  <si>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</si>
  <si>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</si>
  <si>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</si>
  <si>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</si>
  <si>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</si>
  <si>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</si>
  <si>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</si>
  <si>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</si>
  <si>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</si>
  <si>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</si>
  <si>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</si>
  <si>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</si>
  <si>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</si>
  <si>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</si>
  <si>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</si>
  <si>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</si>
  <si>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</si>
  <si>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</si>
  <si>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</si>
  <si>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</si>
  <si>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</si>
  <si>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</si>
  <si>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</si>
  <si>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</si>
  <si>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</si>
  <si>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</si>
  <si>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</si>
  <si>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</si>
  <si>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</si>
  <si>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</si>
  <si>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</si>
  <si>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</si>
  <si>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</si>
  <si>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</si>
  <si>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</si>
  <si>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</si>
  <si>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</si>
  <si>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</si>
  <si>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</si>
  <si>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</si>
  <si>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</si>
  <si>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</si>
  <si>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</si>
  <si>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</si>
  <si>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</si>
  <si>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</si>
  <si>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</si>
  <si>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</si>
  <si>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</si>
  <si>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</si>
  <si>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</si>
  <si>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</si>
  <si>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</si>
  <si>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</si>
  <si>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</si>
  <si>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</si>
  <si>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</si>
  <si>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</si>
  <si>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</si>
  <si>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</si>
  <si>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</si>
  <si>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</si>
  <si>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</si>
  <si>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</si>
  <si>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</si>
  <si>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</si>
  <si>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</si>
  <si>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</si>
  <si>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</si>
  <si>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</si>
  <si>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</si>
  <si>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</si>
  <si>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</si>
  <si>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</si>
  <si>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</si>
  <si>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</si>
  <si>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</si>
  <si>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</si>
  <si>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</si>
  <si>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</si>
  <si>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</si>
  <si>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</si>
  <si>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</si>
  <si>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</si>
  <si>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</si>
  <si>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</si>
  <si>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</si>
  <si>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</si>
  <si>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</si>
  <si>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</si>
  <si>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</si>
  <si>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</si>
  <si>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</si>
  <si>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</si>
  <si>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</si>
  <si>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</si>
  <si>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</si>
  <si>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</si>
  <si>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</si>
  <si>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</si>
  <si>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</si>
  <si>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</si>
  <si>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</si>
  <si>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</si>
  <si>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</si>
  <si>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</si>
  <si>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</si>
  <si>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</si>
  <si>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</si>
  <si>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</si>
  <si>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</si>
  <si>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</si>
  <si>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</si>
  <si>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</si>
  <si>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</si>
  <si>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</si>
  <si>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</si>
  <si>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</si>
  <si>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</si>
  <si>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</si>
  <si>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</si>
  <si>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</si>
  <si>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</si>
  <si>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</si>
  <si>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</si>
  <si>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</si>
  <si>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</si>
  <si>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</si>
  <si>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</si>
  <si>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</si>
  <si>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</si>
  <si>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</si>
  <si>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</si>
  <si>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</si>
  <si>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</si>
  <si>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</si>
  <si>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</si>
  <si>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</si>
  <si>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</si>
  <si>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</si>
  <si>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</si>
  <si>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</si>
  <si>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</si>
  <si>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</si>
  <si>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</si>
  <si>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</si>
  <si>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</si>
  <si>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</si>
  <si>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</si>
  <si>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</si>
  <si>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</si>
  <si>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</si>
  <si>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</si>
  <si>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</si>
  <si>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</si>
  <si>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</si>
  <si>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</si>
  <si>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</si>
  <si>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</si>
  <si>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</si>
  <si>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</si>
  <si>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</si>
  <si>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</si>
  <si>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</si>
  <si>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</si>
  <si>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</si>
  <si>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</si>
  <si>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</si>
  <si>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</si>
  <si>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</si>
  <si>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</si>
  <si>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</si>
  <si>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</si>
  <si>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</si>
  <si>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</si>
  <si>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</si>
  <si>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</si>
  <si>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</si>
  <si>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</si>
  <si>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</si>
  <si>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</si>
  <si>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</si>
  <si>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</si>
  <si>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</si>
  <si>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</si>
  <si>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</si>
  <si>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</si>
  <si>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</si>
  <si>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</si>
  <si>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</si>
  <si>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</si>
  <si>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</si>
  <si>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</si>
  <si>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</si>
  <si>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</si>
  <si>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</si>
  <si>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</si>
  <si>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</si>
  <si>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</si>
  <si>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</si>
  <si>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</si>
  <si>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</si>
  <si>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</si>
  <si>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</si>
  <si>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</si>
  <si>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</si>
  <si>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</si>
  <si>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</si>
  <si>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</si>
  <si>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</si>
  <si>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</si>
  <si>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</si>
  <si>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</si>
  <si>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</si>
  <si>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</si>
  <si>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</si>
  <si>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</si>
  <si>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</si>
  <si>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</si>
  <si>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</si>
  <si>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</si>
  <si>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</si>
  <si>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</si>
  <si>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</si>
  <si>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</si>
  <si>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</si>
  <si>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</si>
  <si>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</si>
  <si>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</si>
  <si>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</si>
  <si>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</si>
  <si>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</si>
  <si>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</si>
  <si>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</si>
  <si>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</si>
  <si>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</si>
  <si>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</si>
  <si>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</si>
  <si>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</si>
  <si>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</si>
  <si>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</si>
  <si>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</si>
  <si>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</si>
  <si>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</si>
  <si>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</si>
  <si>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</si>
  <si>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</si>
  <si>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</si>
  <si>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</si>
  <si>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</si>
  <si>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</si>
  <si>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</si>
  <si>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</si>
  <si>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</si>
  <si>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</si>
  <si>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</si>
  <si>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</si>
  <si>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</si>
  <si>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</si>
  <si>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</si>
  <si>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</si>
  <si>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</si>
  <si>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</si>
  <si>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</si>
  <si>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</si>
  <si>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</si>
  <si>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</si>
  <si>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</si>
  <si>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</si>
  <si>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</si>
  <si>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</si>
  <si>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</si>
  <si>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</si>
  <si>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</si>
  <si>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</si>
  <si>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</si>
  <si>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</si>
  <si>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</si>
  <si>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</si>
  <si>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</si>
  <si>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</si>
  <si>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</si>
  <si>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</si>
  <si>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</si>
  <si>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</si>
  <si>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</si>
  <si>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</si>
  <si>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</si>
  <si>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</si>
  <si>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</si>
  <si>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</si>
  <si>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</si>
  <si>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</si>
  <si>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</si>
  <si>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</si>
  <si>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</si>
  <si>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</si>
  <si>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</si>
  <si>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</si>
  <si>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</si>
  <si>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</si>
  <si>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</si>
  <si>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</si>
  <si>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</si>
  <si>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</si>
  <si>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</si>
  <si>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</si>
  <si>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</si>
  <si>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</si>
  <si>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</si>
  <si>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</si>
  <si>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</si>
  <si>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</si>
  <si>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</si>
  <si>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</si>
  <si>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</si>
  <si>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</si>
  <si>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</si>
  <si>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</si>
  <si>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</si>
  <si>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</si>
  <si>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</si>
  <si>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</si>
  <si>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</si>
  <si>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</si>
  <si>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</si>
  <si>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</si>
  <si>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</si>
  <si>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</si>
  <si>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</si>
  <si>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</si>
  <si>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</si>
  <si>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</si>
  <si>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</si>
  <si>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</si>
  <si>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</si>
  <si>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</si>
  <si>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</si>
  <si>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</si>
  <si>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</si>
  <si>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</si>
  <si>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</si>
  <si>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</si>
  <si>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</si>
  <si>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</si>
  <si>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</si>
  <si>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</si>
  <si>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</si>
  <si>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</si>
  <si>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</si>
  <si>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</si>
  <si>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</si>
  <si>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</si>
  <si>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</si>
  <si>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</si>
  <si>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</si>
  <si>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</si>
  <si>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</si>
  <si>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</si>
  <si>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</si>
  <si>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</si>
  <si>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</si>
  <si>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</si>
  <si>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</si>
  <si>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</si>
  <si>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</si>
  <si>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</si>
  <si>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</si>
  <si>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</si>
  <si>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</si>
  <si>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</si>
  <si>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</si>
  <si>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</si>
  <si>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</si>
  <si>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</si>
  <si>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</si>
  <si>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</si>
  <si>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</si>
  <si>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</si>
  <si>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</si>
  <si>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</si>
  <si>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</si>
  <si>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</si>
  <si>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</si>
  <si>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</si>
  <si>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</si>
  <si>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</si>
  <si>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</si>
  <si>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</si>
  <si>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</si>
  <si>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</si>
  <si>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</si>
  <si>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</si>
  <si>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</si>
  <si>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</si>
  <si>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</si>
  <si>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</si>
  <si>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</si>
  <si>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</si>
  <si>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</si>
  <si>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</si>
  <si>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</si>
  <si>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</si>
  <si>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</si>
  <si>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</si>
  <si>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</si>
  <si>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</si>
  <si>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</si>
  <si>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</si>
  <si>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</si>
  <si>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</si>
  <si>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</si>
  <si>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</si>
  <si>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</si>
  <si>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</si>
  <si>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</si>
  <si>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</si>
  <si>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</si>
  <si>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</si>
  <si>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</si>
  <si>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</si>
  <si>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</si>
  <si>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</si>
  <si>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</si>
  <si>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</si>
  <si>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</si>
  <si>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</si>
  <si>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</si>
  <si>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</si>
  <si>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</si>
  <si>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</si>
  <si>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</si>
  <si>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</si>
  <si>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</si>
  <si>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</si>
  <si>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</si>
  <si>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</si>
  <si>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</si>
  <si>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</si>
  <si>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</si>
  <si>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</si>
  <si>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</si>
  <si>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</si>
  <si>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</si>
  <si>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</si>
  <si>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</si>
  <si>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</si>
  <si>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</si>
  <si>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</si>
  <si>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</si>
  <si>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</si>
  <si>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</si>
  <si>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</si>
  <si>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</si>
  <si>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</si>
  <si>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</si>
  <si>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</si>
  <si>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</si>
  <si>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</si>
  <si>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</si>
  <si>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</si>
  <si>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</si>
  <si>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</si>
  <si>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</si>
  <si>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</si>
  <si>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</si>
  <si>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</si>
  <si>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</si>
  <si>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</si>
  <si>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</si>
  <si>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</si>
  <si>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</si>
  <si>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</si>
  <si>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</si>
  <si>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</si>
  <si>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</si>
  <si>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</si>
  <si>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</si>
  <si>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</si>
  <si>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</si>
  <si>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</si>
  <si>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</si>
  <si>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</si>
  <si>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</si>
  <si>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</si>
  <si>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</si>
  <si>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</si>
  <si>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</si>
  <si>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</si>
  <si>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</si>
  <si>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</si>
  <si>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</si>
  <si>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</si>
  <si>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</si>
  <si>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</si>
  <si>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</si>
  <si>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</si>
  <si>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</si>
  <si>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</si>
  <si>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</si>
  <si>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</si>
  <si>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</si>
  <si>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</si>
  <si>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</si>
  <si>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</si>
  <si>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</si>
  <si>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</si>
  <si>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</si>
  <si>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</si>
  <si>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</si>
  <si>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</si>
  <si>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</si>
  <si>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</si>
  <si>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</si>
  <si>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</si>
  <si>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</si>
  <si>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</si>
  <si>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</si>
  <si>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</si>
  <si>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</si>
  <si>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</si>
  <si>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</si>
  <si>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</si>
  <si>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</si>
  <si>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</si>
  <si>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</si>
  <si>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</si>
  <si>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</si>
  <si>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</si>
  <si>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</si>
  <si>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</si>
  <si>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</si>
  <si>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</si>
  <si>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</si>
  <si>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</si>
  <si>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</si>
  <si>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</si>
  <si>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</si>
  <si>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</si>
  <si>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</si>
  <si>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</si>
  <si>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</si>
  <si>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</si>
  <si>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</si>
  <si>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</si>
  <si>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</si>
  <si>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</si>
  <si>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</si>
  <si>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</si>
  <si>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</si>
  <si>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</si>
  <si>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</si>
  <si>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</si>
  <si>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</si>
  <si>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</si>
  <si>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</si>
  <si>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</si>
  <si>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</si>
  <si>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</si>
  <si>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</si>
  <si>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</si>
  <si>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</si>
  <si>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</si>
  <si>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</si>
  <si>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</si>
  <si>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</si>
  <si>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</si>
  <si>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</si>
  <si>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</si>
  <si>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</si>
  <si>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</si>
  <si>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</si>
  <si>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</si>
  <si>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</si>
  <si>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</si>
  <si>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</si>
  <si>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</si>
  <si>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</si>
  <si>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</si>
  <si>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</si>
  <si>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</si>
  <si>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</si>
  <si>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</si>
  <si>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</si>
  <si>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</si>
  <si>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</si>
  <si>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</si>
  <si>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</si>
  <si>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</si>
  <si>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</si>
  <si>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</si>
  <si>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</si>
  <si>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</si>
  <si>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</si>
  <si>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</si>
  <si>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</si>
  <si>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</si>
  <si>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</si>
  <si>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</si>
  <si>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</si>
  <si>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</si>
  <si>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</si>
  <si>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</si>
  <si>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</si>
  <si>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</si>
  <si>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</si>
  <si>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</si>
  <si>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</si>
  <si>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</si>
  <si>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</si>
  <si>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</si>
  <si>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</si>
  <si>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</si>
  <si>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</si>
  <si>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</si>
  <si>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</si>
  <si>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</si>
  <si>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</si>
  <si>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</si>
  <si>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</si>
  <si>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</si>
  <si>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</si>
  <si>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</si>
  <si>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</si>
  <si>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</si>
  <si>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</si>
  <si>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</si>
  <si>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</si>
  <si>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</si>
  <si>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</si>
  <si>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</si>
  <si>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</si>
  <si>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</si>
  <si>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</si>
  <si>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</si>
  <si>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</si>
  <si>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</si>
  <si>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</si>
  <si>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</si>
  <si>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</si>
  <si>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</si>
  <si>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</si>
  <si>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</si>
  <si>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</si>
  <si>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</si>
  <si>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</si>
  <si>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</si>
  <si>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</si>
  <si>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</si>
  <si>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</si>
  <si>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</si>
  <si>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</si>
  <si>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</si>
  <si>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</si>
  <si>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</si>
  <si>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</si>
  <si>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</si>
  <si>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</si>
  <si>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</si>
  <si>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</si>
  <si>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</si>
  <si>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</si>
  <si>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</si>
  <si>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</si>
  <si>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</si>
  <si>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</si>
  <si>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</si>
  <si>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</si>
  <si>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</si>
  <si>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</si>
  <si>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</si>
  <si>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</si>
  <si>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</si>
  <si>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</si>
  <si>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</si>
  <si>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</si>
  <si>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</si>
  <si>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</si>
  <si>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</si>
  <si>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</si>
  <si>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</si>
  <si>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</si>
  <si>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</si>
  <si>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</si>
  <si>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</si>
  <si>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</si>
  <si>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</si>
  <si>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</si>
  <si>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</si>
  <si>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</si>
  <si>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</si>
  <si>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</si>
  <si>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</si>
  <si>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</si>
  <si>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</si>
  <si>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</si>
  <si>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</si>
  <si>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</si>
  <si>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</si>
  <si>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</si>
  <si>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</si>
  <si>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</si>
  <si>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</si>
  <si>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</si>
  <si>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</si>
  <si>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</si>
  <si>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</si>
  <si>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</si>
  <si>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</si>
  <si>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</si>
  <si>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</si>
  <si>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</si>
  <si>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</si>
  <si>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</si>
  <si>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</si>
  <si>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</si>
  <si>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</si>
  <si>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</si>
  <si>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</si>
  <si>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</si>
  <si>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</si>
  <si>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</si>
  <si>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</si>
  <si>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</si>
  <si>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</si>
  <si>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</si>
  <si>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</si>
  <si>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</si>
  <si>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</si>
  <si>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</si>
  <si>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</si>
  <si>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</si>
  <si>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</si>
  <si>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</si>
  <si>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</si>
  <si>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</si>
  <si>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</si>
  <si>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</si>
  <si>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</si>
  <si>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</si>
  <si>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</si>
  <si>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</si>
  <si>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</si>
  <si>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</si>
  <si>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</si>
  <si>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</si>
  <si>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</si>
  <si>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</si>
  <si>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</si>
  <si>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</si>
  <si>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</si>
  <si>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</si>
  <si>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</si>
  <si>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</si>
  <si>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</si>
  <si>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</si>
  <si>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</si>
  <si>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</si>
  <si>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</si>
  <si>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</si>
  <si>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</si>
  <si>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</si>
  <si>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</si>
  <si>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</si>
  <si>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</si>
  <si>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</si>
  <si>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</si>
  <si>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</si>
  <si>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</si>
  <si>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</si>
  <si>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</si>
  <si>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</si>
  <si>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</si>
  <si>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</si>
  <si>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</si>
  <si>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</si>
  <si>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</si>
  <si>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</si>
  <si>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</si>
  <si>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</si>
  <si>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</si>
  <si>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</si>
  <si>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</si>
  <si>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</si>
  <si>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</si>
  <si>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</si>
  <si>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</si>
  <si>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</si>
  <si>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</si>
  <si>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</si>
  <si>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</si>
  <si>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</si>
  <si>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</si>
  <si>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</si>
  <si>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</si>
  <si>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</si>
  <si>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</si>
  <si>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</si>
  <si>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</si>
  <si>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</si>
  <si>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</si>
  <si>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</si>
  <si>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</si>
  <si>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</si>
  <si>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</si>
  <si>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</si>
  <si>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</si>
  <si>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</si>
  <si>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</si>
  <si>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</si>
  <si>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</si>
  <si>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</si>
  <si>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</si>
  <si>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</si>
  <si>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</si>
  <si>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</si>
  <si>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</si>
  <si>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</si>
  <si>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</si>
  <si>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</si>
  <si>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</si>
  <si>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</si>
  <si>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</si>
  <si>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</si>
  <si>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</si>
  <si>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</si>
  <si>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</si>
  <si>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</si>
  <si>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</si>
  <si>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</si>
  <si>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</si>
  <si>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</si>
  <si>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</si>
  <si>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</si>
  <si>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</si>
  <si>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</si>
  <si>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</si>
  <si>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</si>
  <si>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</si>
  <si>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</si>
  <si>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</si>
  <si>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</si>
  <si>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</si>
  <si>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</si>
  <si>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</si>
  <si>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</si>
  <si>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</si>
  <si>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</si>
  <si>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</si>
  <si>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</si>
  <si>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</si>
  <si>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</si>
  <si>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</si>
  <si>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</si>
  <si>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</si>
  <si>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</si>
  <si>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</si>
  <si>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</si>
  <si>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</si>
  <si>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</si>
  <si>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</si>
  <si>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</si>
  <si>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</si>
  <si>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</si>
  <si>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</si>
  <si>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</si>
  <si>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</si>
  <si>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</si>
  <si>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</si>
  <si>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</si>
  <si>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</si>
  <si>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</si>
  <si>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</si>
  <si>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</si>
  <si>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</si>
  <si>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</si>
  <si>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</si>
  <si>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</si>
  <si>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</si>
  <si>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</si>
  <si>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</si>
  <si>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</si>
  <si>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</si>
  <si>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</si>
  <si>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</si>
  <si>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</si>
  <si>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</si>
  <si>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</si>
  <si>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</si>
  <si>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</si>
  <si>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</si>
  <si>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</si>
  <si>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</si>
  <si>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</si>
  <si>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</si>
  <si>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</si>
  <si>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</si>
  <si>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</si>
  <si>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</si>
  <si>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</si>
  <si>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</si>
  <si>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</si>
  <si>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</si>
  <si>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</si>
  <si>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</si>
  <si>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</si>
  <si>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</si>
  <si>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</si>
  <si>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</si>
  <si>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</si>
  <si>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</si>
  <si>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</si>
  <si>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</si>
  <si>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</si>
  <si>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</si>
  <si>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</si>
  <si>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</si>
  <si>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</si>
  <si>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</si>
  <si>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</si>
  <si>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</si>
  <si>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</si>
  <si>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</si>
  <si>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</si>
  <si>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</si>
  <si>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</si>
  <si>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</si>
  <si>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</si>
  <si>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</si>
  <si>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</si>
  <si>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</si>
  <si>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</si>
  <si>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</si>
  <si>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</si>
  <si>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</si>
  <si>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</si>
  <si>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</si>
  <si>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</si>
  <si>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</si>
  <si>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</si>
  <si>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</si>
  <si>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</si>
  <si>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</si>
  <si>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</si>
  <si>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</si>
  <si>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</si>
  <si>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</si>
  <si>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</si>
  <si>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</si>
  <si>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</si>
  <si>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</si>
  <si>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</si>
  <si>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</si>
  <si>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</si>
  <si>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</si>
  <si>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</si>
  <si>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</si>
  <si>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</si>
  <si>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</si>
  <si>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</si>
  <si>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</si>
  <si>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</si>
  <si>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</si>
  <si>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</si>
  <si>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</si>
  <si>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</si>
  <si>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</si>
  <si>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</si>
  <si>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</si>
  <si>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</si>
  <si>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</si>
  <si>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</si>
  <si>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</si>
  <si>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</si>
  <si>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</si>
  <si>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</si>
  <si>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</si>
  <si>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</si>
  <si>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</si>
  <si>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</si>
  <si>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</si>
  <si>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</si>
  <si>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</si>
  <si>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</si>
  <si>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</si>
  <si>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</si>
  <si>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</si>
  <si>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</si>
  <si>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</si>
  <si>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</si>
  <si>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</si>
  <si>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</si>
  <si>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</si>
  <si>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</si>
  <si>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</si>
  <si>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</si>
  <si>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</si>
  <si>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</si>
  <si>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</si>
  <si>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</si>
  <si>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</si>
  <si>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</si>
  <si>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</si>
  <si>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</si>
  <si>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</si>
  <si>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</si>
  <si>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</si>
  <si>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</si>
  <si>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</si>
  <si>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</si>
  <si>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</si>
  <si>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</si>
  <si>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</si>
  <si>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</si>
  <si>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</si>
  <si>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</si>
  <si>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</si>
  <si>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</si>
  <si>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</si>
  <si>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</si>
  <si>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</si>
  <si>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</si>
  <si>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</si>
  <si>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</si>
  <si>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</si>
  <si>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</si>
  <si>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</si>
  <si>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</si>
  <si>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</si>
  <si>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</si>
  <si>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</si>
  <si>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</si>
  <si>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</si>
  <si>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</si>
  <si>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</si>
  <si>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</si>
  <si>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</si>
  <si>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</si>
  <si>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</si>
  <si>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</si>
  <si>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</si>
  <si>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</si>
  <si>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</si>
  <si>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</si>
  <si>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</si>
  <si>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</si>
  <si>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</si>
  <si>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</si>
  <si>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</si>
  <si>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</si>
  <si>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</si>
  <si>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</si>
  <si>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</si>
  <si>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</si>
  <si>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</si>
  <si>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</si>
  <si>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</si>
  <si>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</si>
  <si>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</si>
  <si>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</si>
  <si>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</si>
  <si>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</si>
  <si>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</si>
  <si>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</si>
  <si>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</si>
  <si>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</si>
  <si>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</si>
  <si>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</si>
  <si>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</si>
  <si>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</si>
  <si>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</si>
  <si>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</si>
  <si>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</si>
  <si>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</si>
  <si>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</si>
  <si>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</si>
  <si>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</si>
  <si>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</si>
  <si>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</si>
  <si>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</si>
  <si>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</si>
  <si>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</si>
  <si>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</si>
  <si>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</si>
  <si>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</si>
  <si>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</si>
  <si>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</si>
  <si>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</si>
  <si>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</si>
  <si>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</si>
  <si>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</si>
  <si>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</si>
  <si>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</si>
  <si>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</si>
  <si>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</si>
  <si>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</si>
  <si>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</si>
  <si>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</si>
  <si>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</si>
  <si>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</si>
  <si>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</si>
  <si>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</si>
  <si>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</si>
  <si>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</si>
  <si>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</si>
  <si>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</si>
  <si>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</si>
  <si>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</si>
  <si>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</si>
  <si>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</si>
  <si>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</si>
  <si>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</si>
  <si>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</si>
  <si>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</si>
  <si>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</si>
  <si>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</si>
  <si>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</si>
  <si>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</si>
  <si>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</si>
  <si>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</si>
  <si>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</si>
  <si>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</si>
  <si>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</si>
  <si>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</si>
  <si>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</si>
  <si>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</si>
  <si>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</si>
  <si>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</si>
  <si>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</si>
  <si>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</si>
  <si>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</si>
  <si>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</si>
  <si>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</si>
  <si>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</si>
  <si>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</si>
  <si>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</si>
  <si>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</si>
  <si>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</si>
  <si>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</si>
  <si>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</si>
  <si>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</si>
  <si>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</si>
  <si>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</si>
  <si>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</si>
  <si>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</si>
  <si>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</si>
  <si>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</si>
  <si>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</si>
  <si>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</si>
  <si>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</si>
  <si>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</si>
  <si>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</si>
  <si>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</si>
  <si>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</si>
  <si>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</si>
  <si>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</si>
  <si>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</si>
  <si>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</si>
  <si>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</si>
  <si>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</si>
  <si>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</si>
  <si>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</si>
  <si>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</si>
  <si>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</si>
  <si>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</si>
  <si>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</si>
  <si>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</si>
  <si>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</si>
  <si>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</si>
  <si>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</si>
  <si>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</si>
  <si>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</si>
  <si>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</si>
  <si>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</si>
  <si>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</si>
  <si>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</si>
  <si>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</si>
  <si>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</si>
  <si>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</si>
  <si>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</si>
  <si>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</si>
  <si>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</si>
  <si>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</si>
  <si>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</si>
  <si>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</si>
  <si>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</si>
  <si>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</si>
  <si>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</si>
  <si>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</si>
  <si>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</si>
  <si>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</si>
  <si>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</si>
  <si>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</si>
  <si>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</si>
  <si>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</si>
  <si>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</si>
  <si>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</si>
  <si>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</si>
  <si>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</si>
  <si>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</si>
  <si>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</si>
  <si>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</si>
  <si>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</si>
  <si>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</si>
  <si>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</si>
  <si>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</si>
  <si>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</si>
  <si>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</si>
  <si>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</si>
  <si>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</si>
  <si>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</si>
  <si>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</si>
  <si>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</si>
  <si>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</si>
  <si>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</si>
  <si>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</si>
  <si>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</si>
  <si>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</si>
  <si>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</si>
  <si>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</si>
  <si>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</si>
  <si>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</si>
  <si>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</si>
  <si>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</si>
  <si>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</si>
  <si>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</si>
  <si>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</si>
  <si>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</si>
  <si>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</si>
  <si>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</si>
  <si>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</si>
  <si>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</si>
  <si>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</si>
  <si>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</si>
  <si>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</si>
  <si>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</si>
  <si>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</si>
  <si>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</si>
  <si>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</si>
  <si>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</si>
  <si>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</si>
  <si>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</si>
  <si>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</si>
  <si>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</si>
  <si>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</si>
  <si>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</si>
  <si>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</si>
  <si>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</si>
  <si>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</si>
  <si>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</si>
  <si>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</si>
  <si>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</si>
  <si>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</si>
  <si>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</si>
  <si>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</si>
  <si>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</si>
  <si>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</si>
  <si>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</si>
  <si>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</si>
  <si>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</si>
  <si>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</si>
  <si>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</si>
  <si>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</si>
  <si>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</si>
  <si>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</si>
  <si>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</si>
  <si>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</si>
  <si>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</si>
  <si>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</si>
  <si>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</si>
  <si>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</si>
  <si>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</si>
  <si>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</si>
  <si>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</si>
  <si>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</si>
  <si>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</si>
  <si>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</si>
  <si>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</si>
  <si>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</si>
  <si>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</si>
  <si>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</si>
  <si>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</si>
  <si>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</si>
  <si>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</si>
  <si>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</si>
  <si>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</si>
  <si>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</si>
  <si>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</si>
  <si>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</si>
  <si>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</si>
  <si>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</si>
  <si>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</si>
  <si>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</si>
  <si>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</si>
  <si>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</si>
  <si>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</si>
  <si>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</si>
  <si>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</si>
  <si>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</si>
  <si>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</si>
  <si>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</si>
  <si>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</si>
  <si>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</si>
  <si>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</si>
  <si>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</si>
  <si>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</si>
  <si>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</si>
  <si>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</si>
  <si>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</si>
  <si>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</si>
  <si>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</si>
  <si>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</si>
  <si>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</si>
  <si>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</si>
  <si>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</si>
  <si>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</si>
  <si>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</si>
  <si>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</si>
  <si>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</si>
  <si>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</si>
  <si>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</si>
  <si>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</si>
  <si>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</si>
  <si>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</si>
  <si>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</si>
  <si>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</si>
  <si>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</si>
  <si>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</si>
  <si>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</si>
  <si>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</si>
  <si>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</si>
  <si>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</si>
  <si>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</si>
  <si>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</si>
  <si>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</si>
  <si>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</si>
  <si>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</si>
  <si>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</si>
  <si>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</si>
  <si>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</si>
  <si>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</si>
  <si>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</si>
  <si>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</si>
  <si>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</si>
  <si>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</si>
  <si>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</si>
  <si>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</si>
  <si>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</si>
  <si>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</si>
  <si>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</si>
  <si>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</si>
  <si>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</si>
  <si>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</si>
  <si>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</si>
  <si>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</si>
  <si>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</si>
  <si>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</si>
  <si>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</si>
  <si>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</si>
  <si>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</si>
  <si>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</si>
  <si>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</si>
  <si>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</si>
  <si>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</si>
  <si>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</si>
  <si>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</si>
  <si>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</si>
  <si>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</si>
  <si>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</si>
  <si>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</si>
  <si>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</si>
  <si>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</si>
  <si>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</si>
  <si>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</si>
  <si>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</si>
  <si>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</si>
  <si>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</si>
  <si>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</si>
  <si>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</si>
  <si>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</si>
  <si>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</si>
  <si>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</si>
  <si>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</si>
  <si>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</si>
  <si>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</si>
  <si>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</si>
  <si>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</si>
  <si>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</si>
  <si>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</si>
  <si>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</si>
  <si>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</si>
  <si>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</si>
  <si>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</si>
  <si>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</si>
  <si>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</si>
  <si>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</si>
  <si>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</si>
  <si>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</si>
  <si>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</si>
  <si>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</si>
  <si>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</si>
  <si>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</si>
  <si>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</si>
  <si>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</si>
  <si>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</si>
  <si>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</si>
  <si>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</si>
  <si>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</si>
  <si>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</si>
  <si>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</si>
  <si>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</si>
  <si>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</si>
  <si>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</si>
  <si>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</si>
  <si>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</si>
  <si>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</si>
  <si>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</si>
  <si>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</si>
  <si>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</si>
  <si>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</si>
  <si>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</si>
  <si>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</si>
  <si>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</si>
  <si>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</si>
  <si>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</si>
  <si>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</si>
  <si>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</si>
  <si>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</si>
  <si>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</si>
  <si>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</si>
  <si>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</si>
  <si>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</si>
  <si>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</si>
  <si>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</si>
  <si>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</si>
  <si>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</si>
  <si>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</si>
  <si>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</si>
  <si>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</si>
  <si>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</si>
  <si>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</si>
  <si>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</si>
  <si>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</si>
  <si>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</si>
  <si>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</si>
  <si>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</si>
  <si>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</si>
  <si>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</si>
  <si>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</si>
  <si>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</si>
  <si>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</si>
  <si>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</si>
  <si>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</si>
  <si>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</si>
  <si>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</si>
  <si>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</si>
  <si>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</si>
  <si>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</si>
  <si>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</si>
  <si>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</si>
  <si>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</si>
  <si>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</si>
  <si>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</si>
  <si>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</si>
  <si>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</si>
  <si>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</si>
  <si>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</si>
  <si>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</si>
  <si>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</si>
  <si>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</si>
  <si>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</si>
  <si>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</si>
  <si>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</si>
  <si>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</si>
  <si>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</si>
  <si>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</si>
  <si>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</si>
  <si>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</si>
  <si>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</si>
  <si>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</si>
  <si>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</si>
  <si>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</si>
  <si>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</si>
  <si>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</si>
  <si>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</si>
  <si>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</si>
  <si>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</si>
  <si>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</si>
  <si>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</si>
  <si>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</si>
  <si>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</si>
  <si>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</si>
  <si>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</si>
  <si>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</si>
  <si>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</si>
  <si>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</si>
  <si>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</si>
  <si>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</si>
  <si>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</si>
  <si>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</si>
  <si>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</si>
  <si>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</si>
  <si>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</si>
  <si>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</si>
  <si>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</si>
  <si>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</si>
  <si>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</si>
  <si>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</si>
  <si>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</si>
  <si>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</si>
  <si>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</si>
  <si>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</si>
  <si>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</si>
  <si>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</si>
  <si>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</si>
  <si>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</si>
  <si>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</si>
  <si>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</si>
  <si>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</si>
  <si>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</si>
  <si>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</si>
  <si>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</si>
  <si>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</si>
  <si>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</si>
  <si>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</si>
  <si>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</si>
  <si>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</si>
  <si>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</si>
  <si>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</si>
  <si>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</si>
  <si>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</si>
  <si>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</si>
  <si>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</si>
  <si>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</si>
  <si>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</si>
  <si>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</si>
  <si>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</si>
  <si>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</si>
  <si>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</si>
  <si>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</si>
  <si>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</si>
  <si>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</si>
  <si>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</si>
  <si>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</si>
  <si>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</si>
  <si>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</si>
  <si>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</si>
  <si>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</si>
  <si>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</si>
  <si>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</si>
  <si>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</si>
  <si>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</si>
  <si>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</si>
  <si>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</si>
  <si>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</si>
  <si>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</si>
  <si>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</si>
  <si>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</si>
  <si>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</si>
  <si>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</si>
  <si>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</si>
  <si>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</si>
  <si>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</si>
  <si>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</si>
  <si>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</si>
  <si>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</si>
  <si>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</si>
  <si>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</si>
  <si>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</si>
  <si>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</si>
  <si>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</si>
  <si>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</si>
  <si>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</si>
  <si>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</si>
  <si>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</si>
  <si>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</si>
  <si>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</si>
  <si>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</si>
  <si>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</si>
  <si>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</si>
  <si>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</si>
  <si>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</si>
  <si>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</si>
  <si>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</si>
  <si>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</si>
  <si>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</si>
  <si>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</si>
  <si>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</si>
  <si>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</si>
  <si>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</si>
  <si>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</si>
  <si>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</si>
  <si>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</si>
  <si>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</si>
  <si>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</si>
  <si>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</si>
  <si>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</si>
  <si>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</si>
  <si>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</si>
  <si>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</si>
  <si>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</si>
  <si>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</si>
  <si>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</si>
  <si>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</si>
  <si>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</si>
  <si>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</si>
  <si>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</si>
  <si>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</si>
  <si>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</si>
  <si>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</si>
  <si>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</si>
  <si>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</si>
  <si>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</si>
  <si>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</si>
  <si>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</si>
  <si>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</si>
  <si>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</si>
  <si>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</si>
  <si>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</si>
  <si>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</si>
  <si>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</si>
  <si>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</si>
  <si>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</si>
  <si>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</si>
  <si>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</si>
  <si>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</si>
  <si>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</si>
  <si>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</si>
  <si>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</si>
  <si>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</si>
  <si>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</si>
  <si>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</si>
  <si>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</si>
  <si>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</si>
  <si>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</si>
  <si>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</si>
  <si>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</si>
  <si>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</si>
  <si>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</si>
  <si>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</si>
  <si>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</si>
  <si>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</si>
  <si>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</si>
  <si>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</si>
  <si>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</si>
  <si>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</si>
  <si>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</si>
  <si>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</si>
  <si>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</si>
  <si>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</si>
  <si>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</si>
  <si>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</si>
  <si>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</si>
  <si>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</si>
  <si>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</si>
  <si>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</si>
  <si>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</si>
  <si>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</si>
  <si>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</si>
  <si>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</si>
  <si>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</si>
  <si>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</si>
  <si>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</si>
  <si>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</si>
  <si>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</si>
  <si>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</si>
  <si>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</si>
  <si>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</si>
  <si>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</si>
  <si>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</si>
  <si>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</si>
  <si>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</si>
  <si>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</si>
  <si>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</si>
  <si>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</si>
  <si>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</si>
  <si>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</si>
  <si>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</si>
  <si>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</si>
  <si>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</si>
  <si>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</si>
  <si>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</si>
  <si>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</si>
  <si>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</si>
  <si>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</si>
  <si>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</si>
  <si>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</si>
  <si>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</si>
  <si>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</si>
  <si>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</si>
  <si>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</si>
  <si>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</si>
  <si>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</si>
  <si>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</si>
  <si>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</si>
  <si>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</si>
  <si>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</si>
  <si>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</si>
  <si>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</si>
  <si>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</si>
  <si>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</si>
  <si>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</si>
  <si>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</si>
  <si>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</si>
  <si>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</si>
  <si>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</si>
  <si>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</si>
  <si>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</si>
  <si>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</si>
  <si>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</si>
  <si>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</si>
  <si>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</si>
  <si>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</si>
  <si>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</si>
  <si>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</si>
  <si>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</si>
  <si>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</si>
  <si>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</si>
  <si>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</si>
  <si>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</si>
  <si>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</si>
  <si>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</si>
  <si>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</si>
  <si>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</si>
  <si>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</si>
  <si>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</si>
  <si>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</si>
  <si>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</si>
  <si>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</si>
  <si>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</si>
  <si>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</si>
  <si>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</si>
  <si>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</si>
  <si>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</si>
  <si>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</si>
  <si>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</si>
  <si>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</si>
  <si>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</si>
  <si>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</si>
  <si>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</si>
  <si>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</si>
  <si>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</si>
  <si>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</si>
  <si>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</si>
  <si>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</si>
  <si>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</si>
  <si>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</si>
  <si>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</si>
  <si>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</si>
  <si>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</si>
  <si>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</si>
  <si>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</si>
  <si>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</si>
  <si>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</si>
  <si>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</si>
  <si>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</si>
  <si>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</si>
  <si>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</si>
  <si>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</si>
  <si>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</si>
  <si>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</si>
  <si>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</si>
  <si>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</si>
  <si>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</si>
  <si>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</si>
  <si>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</si>
  <si>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</si>
  <si>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</si>
  <si>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</si>
  <si>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</si>
  <si>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</si>
  <si>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</si>
  <si>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</si>
  <si>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</si>
  <si>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</si>
  <si>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</si>
  <si>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</si>
  <si>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</si>
  <si>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</si>
  <si>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</si>
  <si>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</si>
  <si>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</si>
  <si>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</si>
  <si>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</si>
  <si>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</si>
  <si>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</si>
  <si>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</si>
  <si>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</si>
  <si>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</si>
  <si>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</si>
  <si>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</si>
  <si>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</si>
  <si>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</si>
  <si>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</si>
  <si>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</si>
  <si>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</si>
  <si>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</si>
  <si>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</si>
  <si>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</si>
  <si>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</si>
  <si>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</si>
  <si>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</si>
  <si>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</si>
  <si>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</si>
  <si>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</si>
  <si>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</si>
  <si>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</si>
  <si>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</si>
  <si>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</si>
  <si>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</si>
  <si>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</si>
  <si>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</si>
  <si>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</si>
  <si>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</si>
  <si>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</si>
  <si>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</si>
  <si>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</si>
  <si>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</si>
  <si>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</si>
  <si>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</si>
  <si>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</si>
  <si>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</si>
  <si>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</si>
  <si>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</si>
  <si>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</si>
  <si>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</si>
  <si>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</si>
  <si>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</si>
  <si>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</si>
  <si>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</si>
  <si>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</si>
  <si>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</si>
  <si>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</si>
  <si>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</si>
  <si>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</si>
  <si>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</si>
  <si>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</si>
  <si>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</si>
  <si>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</si>
  <si>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</si>
  <si>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</si>
  <si>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</si>
  <si>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</si>
  <si>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</si>
  <si>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</si>
  <si>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</si>
  <si>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</si>
  <si>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</si>
  <si>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</si>
  <si>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</si>
  <si>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</si>
  <si>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</si>
  <si>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</si>
  <si>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</si>
  <si>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</si>
  <si>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</si>
  <si>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</si>
  <si>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</si>
  <si>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</si>
  <si>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</si>
  <si>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</si>
  <si>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</si>
  <si>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</si>
  <si>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</si>
  <si>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</si>
  <si>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</si>
  <si>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</si>
  <si>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</si>
  <si>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</si>
  <si>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</si>
  <si>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</si>
  <si>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</si>
  <si>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</si>
  <si>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</si>
  <si>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</si>
  <si>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</si>
  <si>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</si>
  <si>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</si>
  <si>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</si>
  <si>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</si>
  <si>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</si>
  <si>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</si>
  <si>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</si>
  <si>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</si>
  <si>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</si>
  <si>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</si>
  <si>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</si>
  <si>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</si>
  <si>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</si>
  <si>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</si>
  <si>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</si>
  <si>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</si>
  <si>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</si>
  <si>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</si>
  <si>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</si>
  <si>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</si>
  <si>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</si>
  <si>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</si>
  <si>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</si>
  <si>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</si>
  <si>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</si>
  <si>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</si>
  <si>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</si>
  <si>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</si>
  <si>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</si>
  <si>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</si>
  <si>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</si>
  <si>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</si>
  <si>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</si>
  <si>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</si>
  <si>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</si>
  <si>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</si>
  <si>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</si>
  <si>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</si>
  <si>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</si>
  <si>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</si>
  <si>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</si>
  <si>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</si>
  <si>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</si>
  <si>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</si>
  <si>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</si>
  <si>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</si>
  <si>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</si>
  <si>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</si>
  <si>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</si>
  <si>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</si>
  <si>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</si>
  <si>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</si>
  <si>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</si>
  <si>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</si>
  <si>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</si>
  <si>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</si>
  <si>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</si>
  <si>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</si>
  <si>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</si>
  <si>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</si>
  <si>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</si>
  <si>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</si>
  <si>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</si>
  <si>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</si>
  <si>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</si>
  <si>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</si>
  <si>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</si>
  <si>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</si>
  <si>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</si>
  <si>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</si>
  <si>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</si>
  <si>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</si>
  <si>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</si>
  <si>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</si>
  <si>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</si>
  <si>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</si>
  <si>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</si>
  <si>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</si>
  <si>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</si>
  <si>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</si>
  <si>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</si>
  <si>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</si>
  <si>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</si>
  <si>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</si>
  <si>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</si>
  <si>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</si>
  <si>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</si>
  <si>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</si>
  <si>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</si>
  <si>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</si>
  <si>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</si>
  <si>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</si>
  <si>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</si>
  <si>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</si>
  <si>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</si>
  <si>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</si>
  <si>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</si>
  <si>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</si>
  <si>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</si>
  <si>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</si>
  <si>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</si>
  <si>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</si>
  <si>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</si>
  <si>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</si>
  <si>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</si>
  <si>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</si>
  <si>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</si>
  <si>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</si>
  <si>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</si>
  <si>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</si>
  <si>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</si>
  <si>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</si>
  <si>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</si>
  <si>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</si>
  <si>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</si>
  <si>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</si>
  <si>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</si>
  <si>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</si>
  <si>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</si>
  <si>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</si>
  <si>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</si>
  <si>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</si>
  <si>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</si>
  <si>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</si>
  <si>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</si>
  <si>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</si>
  <si>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</si>
  <si>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</si>
  <si>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</si>
  <si>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</si>
  <si>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</si>
  <si>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</si>
  <si>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</si>
  <si>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</si>
  <si>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</si>
  <si>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</si>
  <si>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</si>
  <si>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</si>
  <si>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</si>
  <si>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</si>
  <si>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</si>
  <si>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</si>
  <si>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</si>
  <si>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</si>
  <si>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</si>
  <si>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</si>
  <si>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</si>
  <si>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</si>
  <si>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</si>
  <si>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</si>
  <si>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</si>
  <si>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</si>
  <si>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</si>
  <si>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</si>
  <si>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</si>
  <si>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</si>
  <si>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</si>
  <si>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</si>
  <si>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</si>
  <si>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</si>
  <si>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</si>
  <si>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</si>
  <si>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</si>
  <si>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</si>
  <si>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</si>
  <si>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</si>
  <si>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</si>
  <si>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</si>
  <si>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</si>
  <si>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</si>
  <si>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</si>
  <si>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</si>
  <si>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</si>
  <si>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</si>
  <si>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</si>
  <si>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</si>
  <si>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</si>
  <si>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</si>
  <si>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</si>
  <si>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</si>
  <si>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</si>
  <si>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</si>
  <si>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</si>
  <si>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</si>
  <si>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</si>
  <si>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</si>
  <si>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</si>
  <si>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</si>
  <si>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</si>
  <si>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</si>
  <si>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</si>
  <si>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</si>
  <si>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</si>
  <si>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</si>
  <si>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</si>
  <si>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</si>
  <si>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</si>
  <si>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</si>
  <si>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</si>
  <si>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</si>
  <si>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</si>
  <si>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</si>
  <si>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</si>
  <si>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</si>
  <si>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</si>
  <si>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</si>
  <si>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</si>
  <si>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</si>
  <si>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</si>
  <si>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</si>
  <si>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</si>
  <si>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</si>
  <si>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</si>
  <si>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</si>
  <si>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</si>
  <si>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</si>
  <si>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</si>
  <si>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</si>
  <si>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</si>
  <si>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</si>
  <si>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</si>
  <si>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</si>
  <si>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</si>
  <si>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</si>
  <si>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</si>
  <si>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</si>
  <si>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</si>
  <si>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</si>
  <si>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</si>
  <si>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</si>
  <si>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</si>
  <si>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</si>
  <si>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</si>
  <si>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</si>
  <si>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</si>
  <si>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</si>
  <si>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</si>
  <si>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</si>
  <si>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</si>
  <si>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</si>
  <si>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</si>
  <si>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</si>
  <si>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</si>
  <si>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</si>
  <si>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</si>
  <si>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</si>
  <si>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</si>
  <si>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</si>
  <si>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</si>
  <si>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</si>
  <si>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</si>
  <si>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</si>
  <si>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</si>
  <si>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</si>
  <si>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</si>
  <si>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</si>
  <si>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</si>
  <si>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</si>
  <si>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</si>
  <si>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</si>
  <si>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</si>
  <si>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</si>
  <si>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</si>
  <si>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</si>
  <si>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</si>
  <si>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</si>
  <si>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</si>
  <si>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</si>
  <si>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</si>
  <si>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</si>
  <si>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</si>
  <si>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</si>
  <si>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</si>
  <si>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</si>
  <si>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</si>
  <si>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</si>
  <si>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</si>
  <si>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</si>
  <si>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</si>
  <si>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</si>
  <si>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</si>
  <si>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</si>
  <si>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</si>
  <si>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</si>
  <si>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</si>
  <si>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</si>
  <si>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</si>
  <si>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</si>
  <si>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</si>
  <si>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</si>
  <si>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</si>
  <si>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</si>
  <si>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</si>
  <si>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</si>
  <si>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</si>
  <si>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</si>
  <si>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</si>
  <si>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</si>
  <si>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</si>
  <si>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</si>
  <si>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</si>
  <si>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</si>
  <si>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</si>
  <si>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</si>
  <si>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</si>
  <si>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</si>
  <si>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</si>
  <si>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</si>
  <si>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</si>
  <si>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</si>
  <si>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</si>
  <si>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</si>
  <si>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</si>
  <si>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</si>
  <si>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</si>
  <si>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</si>
  <si>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</si>
  <si>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</si>
  <si>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</si>
  <si>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</si>
  <si>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</si>
  <si>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</si>
  <si>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</si>
  <si>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</si>
  <si>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</si>
  <si>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</si>
  <si>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</si>
  <si>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</si>
  <si>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</si>
  <si>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</si>
  <si>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</si>
  <si>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</si>
  <si>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</si>
  <si>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</si>
  <si>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</si>
  <si>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</si>
  <si>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</si>
  <si>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</si>
  <si>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</si>
  <si>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</si>
  <si>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</si>
  <si>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</si>
  <si>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</si>
  <si>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</si>
  <si>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</si>
  <si>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</si>
  <si>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</si>
  <si>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</si>
  <si>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</si>
  <si>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</si>
  <si>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</si>
  <si>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</si>
  <si>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</si>
  <si>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</si>
  <si>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</si>
  <si>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</si>
  <si>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</si>
  <si>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</si>
  <si>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</si>
  <si>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</si>
  <si>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</si>
  <si>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</si>
  <si>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</si>
  <si>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</si>
  <si>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</si>
  <si>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</si>
  <si>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</si>
  <si>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</si>
  <si>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</si>
  <si>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</si>
  <si>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</si>
  <si>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</si>
  <si>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</si>
  <si>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</si>
  <si>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</si>
  <si>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</si>
  <si>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</si>
  <si>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</si>
  <si>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</si>
  <si>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</si>
  <si>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</si>
  <si>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</si>
  <si>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</si>
  <si>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</si>
  <si>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</si>
  <si>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</si>
  <si>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</si>
  <si>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</si>
  <si>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</si>
  <si>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</si>
  <si>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</si>
  <si>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</si>
  <si>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</si>
  <si>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</si>
  <si>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</si>
  <si>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</si>
  <si>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</si>
  <si>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</si>
  <si>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</si>
  <si>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</si>
  <si>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</si>
  <si>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</si>
  <si>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</si>
  <si>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</si>
  <si>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</si>
  <si>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</si>
  <si>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</si>
  <si>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</si>
  <si>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</si>
  <si>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</si>
  <si>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</si>
  <si>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</si>
  <si>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</si>
  <si>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</si>
  <si>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</si>
  <si>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</si>
  <si>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</si>
  <si>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</si>
  <si>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</si>
  <si>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</si>
  <si>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</si>
  <si>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</si>
  <si>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</si>
  <si>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</si>
  <si>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</si>
  <si>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</si>
  <si>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</si>
  <si>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</si>
  <si>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</si>
  <si>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</si>
  <si>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</si>
  <si>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</si>
  <si>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</si>
  <si>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</si>
  <si>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</si>
  <si>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</si>
  <si>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</si>
  <si>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</si>
  <si>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</si>
  <si>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</si>
  <si>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</si>
  <si>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</si>
  <si>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</si>
  <si>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</si>
  <si>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</si>
  <si>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</si>
  <si>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</si>
  <si>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</si>
  <si>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</si>
  <si>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</si>
  <si>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</si>
  <si>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</si>
  <si>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</si>
  <si>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</si>
  <si>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</si>
  <si>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</si>
  <si>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</si>
  <si>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</si>
  <si>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</si>
  <si>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</si>
  <si>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</si>
  <si>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</si>
  <si>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</si>
  <si>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</si>
  <si>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</si>
  <si>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</si>
  <si>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</si>
  <si>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</si>
  <si>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</si>
  <si>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</si>
  <si>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</si>
  <si>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</si>
  <si>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</si>
  <si>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</si>
  <si>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</si>
  <si>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</si>
  <si>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</si>
  <si>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</si>
  <si>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</si>
  <si>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</si>
  <si>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</si>
  <si>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</si>
  <si>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</si>
  <si>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</si>
  <si>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</si>
  <si>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</si>
  <si>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</si>
  <si>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</si>
  <si>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</si>
  <si>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</si>
  <si>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</si>
  <si>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</si>
  <si>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</si>
  <si>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</si>
  <si>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</si>
  <si>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</si>
  <si>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</si>
  <si>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</si>
  <si>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</si>
  <si>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</si>
  <si>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</si>
  <si>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</si>
  <si>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</si>
  <si>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</si>
  <si>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</si>
  <si>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</si>
  <si>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</si>
  <si>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</si>
  <si>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</si>
  <si>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</si>
  <si>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</si>
  <si>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</si>
  <si>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</si>
  <si>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</si>
  <si>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</si>
  <si>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</si>
  <si>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</si>
  <si>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</si>
  <si>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</si>
  <si>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</si>
  <si>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</si>
  <si>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</si>
  <si>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</si>
  <si>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</si>
  <si>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</si>
  <si>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</si>
  <si>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</si>
  <si>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</si>
  <si>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</si>
  <si>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</si>
  <si>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</si>
  <si>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</si>
  <si>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</si>
  <si>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</si>
  <si>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</si>
  <si>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</si>
  <si>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</si>
  <si>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</si>
  <si>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</si>
  <si>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</si>
  <si>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</si>
  <si>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</si>
  <si>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</si>
  <si>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</si>
  <si>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</si>
  <si>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</si>
  <si>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</si>
  <si>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</si>
  <si>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</si>
  <si>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</si>
  <si>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</si>
  <si>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</si>
  <si>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</si>
  <si>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</si>
  <si>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</si>
  <si>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</si>
  <si>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</si>
  <si>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</si>
  <si>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</si>
  <si>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</si>
  <si>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</si>
  <si>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</si>
  <si>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</si>
  <si>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</si>
  <si>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</si>
  <si>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</si>
  <si>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</si>
  <si>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</si>
  <si>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</si>
  <si>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</si>
  <si>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</si>
  <si>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</si>
  <si>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</si>
  <si>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</si>
  <si>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</si>
  <si>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</si>
  <si>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</si>
  <si>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</si>
  <si>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</si>
  <si>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</si>
  <si>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</si>
  <si>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</si>
  <si>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</si>
  <si>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</si>
  <si>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</si>
  <si>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</si>
  <si>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</si>
  <si>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</si>
  <si>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</si>
  <si>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</si>
  <si>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</si>
  <si>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</si>
  <si>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</si>
  <si>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</si>
  <si>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</si>
  <si>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</si>
  <si>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</si>
  <si>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</si>
  <si>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</si>
  <si>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</si>
  <si>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</si>
  <si>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</si>
  <si>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</si>
  <si>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</si>
  <si>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</si>
  <si>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</si>
  <si>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</si>
  <si>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</si>
  <si>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</si>
  <si>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</si>
  <si>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</si>
  <si>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</si>
  <si>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</si>
  <si>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</si>
  <si>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</si>
  <si>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</si>
  <si>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</si>
  <si>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</si>
  <si>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</si>
  <si>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</si>
  <si>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</si>
  <si>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</si>
  <si>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</si>
  <si>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</si>
  <si>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</si>
  <si>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</si>
  <si>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</si>
  <si>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</si>
  <si>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</si>
  <si>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</si>
  <si>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</si>
  <si>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</si>
  <si>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</si>
  <si>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</si>
  <si>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</si>
  <si>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</si>
  <si>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</si>
  <si>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</si>
  <si>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</si>
  <si>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</si>
  <si>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</si>
  <si>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</si>
  <si>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</si>
  <si>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</si>
  <si>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</si>
  <si>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</si>
  <si>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</si>
  <si>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</si>
  <si>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</si>
  <si>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</si>
  <si>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</si>
  <si>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</si>
  <si>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</si>
  <si>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</si>
  <si>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</si>
  <si>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</si>
  <si>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</si>
  <si>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</si>
  <si>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</si>
  <si>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</si>
  <si>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</si>
  <si>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</si>
  <si>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</si>
  <si>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</si>
  <si>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</si>
  <si>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</si>
  <si>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</si>
  <si>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</si>
  <si>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</si>
  <si>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</si>
  <si>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</si>
  <si>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</si>
  <si>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</si>
  <si>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</si>
  <si>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</si>
  <si>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</si>
  <si>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</si>
  <si>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</si>
  <si>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</si>
  <si>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</si>
  <si>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</si>
  <si>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</si>
  <si>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</si>
  <si>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</si>
  <si>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</si>
  <si>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</si>
  <si>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</si>
  <si>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</si>
  <si>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</si>
  <si>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</si>
  <si>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</si>
  <si>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</si>
  <si>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</si>
  <si>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</si>
  <si>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</si>
  <si>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</si>
  <si>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</si>
  <si>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</si>
  <si>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</si>
  <si>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</si>
  <si>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</si>
  <si>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</si>
  <si>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</si>
  <si>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</si>
  <si>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</si>
  <si>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</si>
  <si>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</si>
  <si>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</si>
  <si>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</si>
  <si>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</si>
  <si>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</si>
  <si>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</si>
  <si>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</si>
  <si>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</si>
  <si>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</si>
  <si>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</si>
  <si>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</si>
  <si>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</si>
  <si>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</si>
  <si>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</si>
  <si>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</si>
  <si>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</si>
  <si>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</si>
  <si>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</si>
  <si>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</si>
  <si>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</si>
  <si>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</si>
  <si>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</si>
  <si>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</si>
  <si>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</si>
  <si>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</si>
  <si>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</si>
  <si>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</si>
  <si>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</si>
  <si>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</si>
  <si>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</si>
  <si>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</si>
  <si>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</si>
  <si>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</si>
  <si>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</si>
  <si>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</si>
  <si>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</si>
  <si>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</si>
  <si>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</si>
  <si>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</si>
  <si>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</si>
  <si>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</si>
  <si>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</si>
  <si>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</si>
  <si>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</si>
  <si>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</si>
  <si>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</si>
  <si>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</si>
  <si>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</si>
  <si>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</si>
  <si>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</si>
  <si>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</si>
  <si>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</si>
  <si>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</si>
  <si>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</si>
  <si>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</si>
  <si>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</si>
  <si>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</si>
  <si>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</si>
  <si>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</si>
  <si>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</si>
  <si>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</si>
  <si>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</si>
  <si>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</si>
  <si>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</si>
  <si>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</si>
  <si>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</si>
  <si>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</si>
  <si>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</si>
  <si>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</si>
  <si>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</si>
  <si>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</si>
  <si>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</si>
  <si>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</si>
  <si>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</si>
  <si>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</si>
  <si>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</si>
  <si>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</si>
  <si>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</si>
  <si>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</si>
  <si>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</si>
  <si>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</si>
  <si>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</si>
  <si>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</si>
  <si>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</si>
  <si>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</si>
  <si>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</si>
  <si>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</si>
  <si>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</si>
  <si>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</si>
  <si>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</si>
  <si>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</si>
  <si>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</si>
  <si>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</si>
  <si>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</si>
  <si>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</si>
  <si>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</si>
  <si>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</si>
  <si>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</si>
  <si>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</si>
  <si>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</si>
  <si>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</si>
  <si>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</si>
  <si>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</si>
  <si>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</si>
  <si>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</si>
  <si>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</si>
  <si>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</si>
  <si>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</si>
  <si>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</si>
  <si>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</si>
  <si>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</si>
  <si>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</si>
  <si>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</si>
  <si>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</si>
  <si>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</si>
  <si>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</si>
  <si>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</si>
  <si>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</si>
  <si>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</si>
  <si>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</si>
  <si>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</si>
  <si>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</si>
  <si>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</si>
  <si>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</si>
  <si>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</si>
  <si>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</si>
  <si>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</si>
  <si>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</si>
  <si>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</si>
  <si>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</si>
  <si>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</si>
  <si>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</si>
  <si>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</si>
  <si>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</si>
  <si>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</si>
  <si>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</si>
  <si>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</si>
  <si>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</si>
  <si>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</si>
  <si>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</si>
  <si>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</si>
  <si>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</si>
  <si>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</si>
  <si>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</si>
  <si>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</si>
  <si>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</si>
  <si>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</si>
  <si>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</si>
  <si>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</si>
  <si>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</si>
  <si>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</si>
  <si>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</si>
  <si>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</si>
  <si>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</si>
  <si>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</si>
  <si>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</si>
  <si>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</si>
  <si>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</si>
  <si>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</si>
  <si>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</si>
  <si>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</si>
  <si>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</si>
  <si>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</si>
  <si>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</si>
  <si>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</si>
  <si>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</si>
  <si>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</si>
  <si>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</si>
  <si>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</si>
  <si>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</si>
  <si>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</si>
  <si>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</si>
  <si>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</si>
  <si>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</si>
  <si>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</si>
  <si>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</si>
  <si>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</si>
  <si>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</si>
  <si>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</si>
  <si>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</si>
  <si>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</si>
  <si>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</si>
  <si>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</si>
  <si>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</si>
  <si>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</si>
  <si>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</si>
  <si>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</si>
  <si>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</si>
  <si>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</si>
  <si>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</si>
  <si>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</si>
  <si>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</si>
  <si>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</si>
  <si>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</si>
  <si>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</si>
  <si>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</si>
  <si>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</si>
  <si>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</si>
  <si>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</si>
  <si>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</si>
  <si>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</si>
  <si>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</si>
  <si>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</si>
  <si>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</si>
  <si>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</si>
  <si>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</si>
  <si>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</si>
  <si>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</si>
  <si>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</si>
  <si>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</si>
  <si>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</si>
  <si>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</si>
  <si>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</si>
  <si>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</si>
  <si>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</si>
  <si>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</si>
  <si>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</si>
  <si>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</si>
  <si>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</si>
  <si>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</si>
  <si>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</si>
  <si>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</si>
  <si>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</si>
  <si>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</si>
  <si>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</si>
  <si>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</si>
  <si>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</si>
  <si>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</si>
  <si>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</si>
  <si>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</si>
  <si>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</si>
  <si>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</si>
  <si>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</si>
  <si>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</si>
  <si>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</si>
  <si>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</si>
  <si>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</si>
  <si>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</si>
  <si>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</si>
  <si>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</si>
  <si>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</si>
  <si>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</si>
  <si>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</si>
  <si>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</si>
  <si>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</si>
  <si>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</si>
  <si>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</si>
  <si>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</si>
  <si>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</si>
  <si>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</si>
  <si>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</si>
  <si>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</si>
  <si>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</si>
  <si>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</si>
  <si>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</si>
  <si>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</si>
  <si>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</si>
  <si>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</si>
  <si>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</si>
  <si>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</si>
  <si>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</si>
  <si>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</si>
  <si>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</si>
  <si>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</si>
  <si>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</si>
  <si>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</si>
  <si>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</si>
  <si>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</si>
  <si>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</si>
  <si>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</si>
  <si>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</si>
  <si>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</si>
  <si>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</si>
  <si>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</si>
  <si>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</si>
  <si>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</si>
  <si>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</si>
  <si>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</si>
  <si>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</si>
  <si>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</si>
  <si>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</si>
  <si>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</si>
  <si>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</si>
  <si>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</si>
  <si>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</si>
  <si>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</si>
  <si>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</si>
  <si>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</si>
  <si>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</si>
  <si>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</si>
  <si>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</si>
  <si>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</si>
  <si>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</si>
  <si>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</si>
  <si>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</si>
  <si>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</si>
  <si>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</si>
  <si>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</si>
  <si>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</si>
  <si>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</si>
  <si>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</si>
  <si>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</si>
  <si>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</si>
  <si>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</si>
  <si>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</si>
  <si>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</si>
  <si>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</si>
  <si>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</si>
  <si>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</si>
  <si>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</si>
  <si>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</si>
  <si>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</si>
  <si>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</si>
  <si>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</si>
  <si>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</si>
  <si>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</si>
  <si>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</si>
  <si>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</si>
  <si>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</si>
  <si>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</si>
  <si>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</si>
  <si>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</si>
  <si>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</si>
  <si>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</si>
  <si>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</si>
  <si>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</si>
  <si>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</si>
  <si>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</si>
  <si>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</si>
  <si>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</si>
  <si>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</si>
  <si>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</si>
  <si>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</si>
  <si>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</si>
  <si>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</si>
  <si>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</si>
  <si>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</si>
  <si>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</si>
  <si>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</si>
  <si>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</si>
  <si>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</si>
  <si>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</si>
  <si>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</si>
  <si>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</si>
  <si>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</si>
  <si>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</si>
  <si>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</si>
  <si>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</si>
  <si>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</si>
  <si>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</si>
  <si>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</si>
  <si>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</si>
  <si>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</si>
  <si>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</si>
  <si>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</si>
  <si>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</si>
  <si>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</si>
  <si>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</si>
  <si>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</si>
  <si>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</si>
  <si>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</si>
  <si>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</si>
  <si>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</si>
  <si>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</si>
  <si>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</si>
  <si>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</si>
  <si>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</si>
  <si>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</si>
  <si>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</si>
  <si>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</si>
  <si>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</si>
  <si>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</si>
  <si>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</si>
  <si>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</si>
  <si>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</si>
  <si>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</si>
  <si>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</si>
  <si>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</si>
  <si>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</si>
  <si>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</si>
  <si>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</si>
  <si>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</si>
  <si>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</si>
  <si>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</si>
  <si>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</si>
  <si>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</si>
  <si>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</si>
  <si>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</si>
  <si>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</si>
  <si>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</si>
  <si>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</si>
  <si>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</si>
  <si>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</si>
  <si>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</si>
  <si>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</si>
  <si>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</si>
  <si>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</si>
  <si>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</si>
  <si>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</si>
  <si>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</si>
  <si>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</si>
  <si>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</si>
  <si>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</si>
  <si>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</si>
  <si>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</si>
  <si>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</si>
  <si>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</si>
  <si>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</si>
  <si>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</si>
  <si>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</si>
  <si>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</si>
  <si>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</si>
  <si>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</si>
  <si>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</si>
  <si>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</si>
  <si>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</si>
  <si>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</si>
  <si>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</si>
  <si>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</si>
  <si>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</si>
  <si>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</si>
  <si>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</si>
  <si>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</si>
  <si>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</si>
  <si>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</si>
  <si>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</si>
  <si>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</si>
  <si>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</si>
  <si>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</si>
  <si>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</si>
  <si>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</si>
  <si>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</si>
  <si>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</si>
  <si>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</si>
  <si>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</si>
  <si>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</si>
  <si>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</si>
  <si>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</si>
  <si>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</si>
  <si>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</si>
  <si>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</si>
  <si>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</si>
  <si>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</si>
  <si>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</si>
  <si>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</si>
  <si>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</si>
  <si>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</si>
  <si>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</si>
  <si>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</si>
  <si>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</si>
  <si>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</si>
  <si>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</si>
  <si>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</si>
  <si>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</si>
  <si>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</si>
  <si>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</si>
  <si>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</si>
  <si>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</si>
  <si>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</si>
  <si>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</si>
  <si>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</si>
  <si>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</si>
  <si>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</si>
  <si>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</si>
  <si>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</si>
  <si>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</si>
  <si>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</si>
  <si>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</si>
  <si>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</si>
  <si>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</si>
  <si>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</si>
  <si>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</si>
  <si>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</si>
  <si>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</si>
  <si>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</si>
  <si>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</si>
  <si>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</si>
  <si>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</si>
  <si>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</si>
  <si>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</si>
  <si>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</si>
  <si>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</si>
  <si>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</si>
  <si>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</si>
  <si>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</si>
  <si>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</si>
  <si>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</si>
  <si>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</si>
  <si>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</si>
  <si>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</si>
  <si>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</si>
  <si>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</si>
  <si>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</si>
  <si>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</si>
  <si>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</si>
  <si>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</si>
  <si>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</si>
  <si>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</si>
  <si>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</si>
  <si>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</si>
  <si>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</si>
  <si>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</si>
  <si>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</si>
  <si>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</si>
  <si>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</si>
  <si>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</si>
  <si>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</si>
  <si>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</si>
  <si>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</si>
  <si>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</si>
  <si>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</si>
  <si>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</si>
  <si>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</si>
  <si>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</si>
  <si>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</si>
  <si>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</si>
  <si>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</si>
  <si>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</si>
  <si>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</si>
  <si>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</si>
  <si>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</si>
  <si>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</si>
  <si>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</si>
  <si>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</si>
  <si>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</si>
  <si>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</si>
  <si>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</si>
  <si>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</si>
  <si>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</si>
  <si>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</si>
  <si>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</si>
  <si>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</si>
  <si>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</si>
  <si>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</si>
  <si>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</si>
  <si>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</si>
  <si>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</si>
  <si>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</si>
  <si>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</si>
  <si>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</si>
  <si>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</si>
  <si>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</si>
  <si>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</si>
  <si>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</si>
  <si>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</si>
  <si>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</si>
  <si>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</si>
  <si>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</si>
  <si>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</si>
  <si>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</si>
  <si>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</si>
  <si>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</si>
  <si>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</si>
  <si>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</si>
  <si>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</si>
  <si>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</si>
  <si>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</si>
  <si>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</si>
  <si>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</si>
  <si>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</si>
  <si>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</si>
  <si>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</si>
  <si>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</si>
  <si>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</si>
  <si>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</si>
  <si>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</si>
  <si>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</si>
  <si>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</si>
  <si>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</si>
  <si>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</si>
  <si>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</si>
  <si>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</si>
  <si>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</si>
  <si>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</si>
  <si>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</si>
  <si>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</si>
  <si>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</si>
  <si>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</si>
  <si>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</si>
  <si>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</si>
  <si>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</si>
  <si>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</si>
  <si>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</si>
  <si>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</si>
  <si>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</si>
  <si>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</si>
  <si>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</si>
  <si>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</si>
  <si>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</si>
  <si>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</si>
  <si>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</si>
  <si>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</si>
  <si>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</si>
  <si>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</si>
  <si>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</si>
  <si>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</si>
  <si>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</si>
  <si>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</si>
  <si>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</si>
  <si>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</si>
  <si>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</si>
  <si>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</si>
  <si>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</si>
  <si>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</si>
  <si>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</si>
  <si>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</si>
  <si>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</si>
  <si>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</si>
  <si>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</si>
  <si>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</si>
  <si>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</si>
  <si>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</si>
  <si>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</si>
  <si>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</si>
  <si>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</si>
  <si>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</si>
  <si>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</si>
  <si>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</si>
  <si>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</si>
  <si>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</si>
  <si>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</si>
  <si>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</si>
  <si>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</si>
  <si>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</si>
  <si>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</si>
  <si>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</si>
  <si>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</si>
  <si>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</si>
  <si>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</si>
  <si>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</si>
  <si>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</si>
  <si>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</si>
  <si>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</si>
  <si>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</si>
  <si>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</si>
  <si>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</si>
  <si>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</si>
  <si>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</si>
  <si>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</si>
  <si>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</si>
  <si>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</si>
  <si>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</si>
  <si>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</si>
  <si>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</si>
  <si>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</si>
  <si>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</si>
  <si>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</si>
  <si>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</si>
  <si>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</si>
  <si>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</si>
  <si>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</si>
  <si>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</si>
  <si>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</si>
  <si>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</si>
  <si>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</si>
  <si>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</si>
  <si>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</si>
  <si>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</si>
  <si>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</si>
  <si>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</si>
  <si>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</si>
  <si>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</si>
  <si>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</si>
  <si>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</si>
  <si>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</si>
  <si>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</si>
  <si>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</si>
  <si>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</si>
  <si>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</si>
  <si>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</si>
  <si>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</si>
  <si>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</si>
  <si>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</si>
  <si>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</si>
  <si>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</si>
  <si>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</si>
  <si>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</si>
  <si>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</si>
  <si>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</si>
  <si>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</si>
  <si>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</si>
  <si>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</si>
  <si>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</si>
  <si>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</si>
  <si>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</si>
  <si>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</si>
  <si>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</si>
  <si>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</si>
  <si>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</si>
  <si>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</si>
  <si>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</si>
  <si>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</si>
  <si>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</si>
  <si>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</si>
  <si>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</si>
  <si>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</si>
  <si>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</si>
  <si>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</si>
  <si>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</si>
  <si>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</si>
  <si>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</si>
  <si>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</si>
  <si>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</si>
  <si>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</si>
  <si>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</si>
  <si>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</si>
  <si>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</si>
  <si>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</si>
  <si>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</si>
  <si>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</si>
  <si>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</si>
  <si>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</si>
  <si>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</si>
  <si>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</si>
  <si>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</si>
  <si>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</si>
  <si>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</si>
  <si>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</si>
  <si>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</si>
  <si>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</si>
  <si>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</si>
  <si>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</si>
  <si>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</si>
  <si>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</si>
  <si>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</si>
  <si>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</si>
  <si>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</si>
  <si>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</si>
  <si>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</si>
  <si>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</si>
  <si>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</si>
  <si>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</si>
  <si>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</si>
  <si>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</si>
  <si>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</si>
  <si>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</si>
  <si>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</si>
  <si>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</si>
  <si>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</si>
  <si>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</si>
  <si>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</si>
  <si>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</si>
  <si>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</si>
  <si>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</si>
  <si>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</si>
  <si>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</si>
  <si>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</si>
  <si>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</si>
  <si>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</si>
  <si>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</si>
  <si>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</si>
  <si>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</si>
  <si>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</si>
  <si>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</si>
  <si>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</si>
  <si>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</si>
  <si>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</si>
  <si>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</si>
  <si>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</si>
  <si>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</si>
  <si>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</si>
  <si>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</si>
  <si>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</si>
  <si>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</si>
  <si>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</si>
  <si>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</si>
  <si>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</si>
  <si>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</si>
  <si>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</si>
  <si>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</si>
  <si>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</si>
  <si>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</si>
  <si>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</si>
  <si>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</si>
  <si>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</si>
  <si>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</si>
  <si>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</si>
  <si>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</si>
  <si>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</si>
  <si>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</si>
  <si>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</si>
  <si>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</si>
  <si>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</si>
  <si>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</si>
  <si>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</si>
  <si>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</si>
  <si>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</si>
  <si>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</si>
  <si>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</si>
  <si>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</si>
  <si>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</si>
  <si>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</si>
  <si>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</si>
  <si>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</si>
  <si>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</si>
  <si>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</si>
  <si>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</si>
  <si>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</si>
  <si>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</si>
  <si>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</si>
  <si>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</si>
  <si>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</si>
  <si>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</si>
  <si>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</si>
  <si>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</si>
  <si>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</si>
  <si>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</si>
  <si>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</si>
  <si>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</si>
  <si>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</si>
  <si>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</si>
  <si>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</si>
  <si>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</si>
  <si>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</si>
  <si>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</si>
  <si>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</si>
  <si>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</si>
  <si>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</si>
  <si>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</si>
  <si>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</si>
  <si>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</si>
  <si>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</si>
  <si>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</si>
  <si>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</si>
  <si>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</si>
  <si>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</si>
  <si>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</si>
  <si>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</si>
  <si>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</si>
  <si>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</si>
  <si>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</si>
  <si>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</si>
  <si>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</si>
  <si>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</si>
  <si>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</si>
  <si>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</si>
  <si>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</si>
  <si>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</si>
  <si>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</si>
  <si>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</si>
  <si>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</si>
  <si>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</si>
  <si>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</si>
  <si>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</si>
  <si>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</si>
  <si>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</si>
  <si>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</si>
  <si>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</si>
  <si>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</si>
  <si>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</si>
  <si>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</si>
  <si>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</si>
  <si>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</si>
  <si>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</si>
  <si>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</si>
  <si>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</si>
  <si>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</si>
  <si>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</si>
  <si>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</si>
  <si>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</si>
  <si>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</si>
  <si>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</si>
  <si>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</si>
  <si>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</si>
  <si>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</si>
  <si>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</si>
  <si>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</si>
  <si>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</si>
  <si>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</si>
  <si>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</si>
  <si>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</si>
  <si>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</si>
  <si>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</si>
  <si>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</si>
  <si>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</si>
  <si>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</si>
  <si>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</si>
  <si>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</si>
  <si>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</si>
  <si>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</si>
  <si>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</si>
  <si>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</si>
  <si>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</si>
  <si>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</si>
  <si>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</si>
  <si>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</si>
  <si>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</si>
  <si>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</si>
  <si>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</si>
  <si>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</si>
  <si>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</si>
  <si>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</si>
  <si>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</si>
  <si>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</si>
  <si>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</si>
  <si>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</si>
  <si>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</si>
  <si>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</si>
  <si>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</si>
  <si>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</si>
  <si>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</si>
  <si>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</si>
  <si>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</si>
  <si>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</si>
  <si>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</si>
  <si>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</si>
  <si>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</si>
  <si>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</si>
  <si>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</si>
  <si>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</si>
  <si>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</si>
  <si>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</si>
  <si>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</si>
  <si>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</si>
  <si>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</si>
  <si>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</si>
  <si>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</si>
  <si>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</si>
  <si>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</si>
  <si>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</si>
  <si>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</si>
  <si>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</si>
  <si>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</si>
  <si>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</si>
  <si>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</si>
  <si>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</si>
  <si>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</si>
  <si>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</si>
  <si>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</si>
  <si>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</si>
  <si>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</si>
  <si>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</si>
  <si>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</si>
  <si>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</si>
  <si>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</si>
  <si>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</si>
  <si>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</si>
  <si>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</si>
  <si>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</si>
  <si>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</si>
  <si>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</si>
  <si>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</si>
  <si>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</si>
  <si>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</si>
  <si>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</si>
  <si>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</si>
  <si>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</si>
  <si>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</si>
  <si>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</si>
  <si>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</si>
  <si>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</si>
  <si>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</si>
  <si>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</si>
  <si>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</si>
  <si>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</si>
  <si>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</si>
  <si>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</si>
  <si>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</si>
  <si>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</si>
  <si>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</si>
  <si>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</si>
  <si>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</si>
  <si>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</si>
  <si>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</si>
  <si>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</si>
  <si>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</si>
  <si>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</si>
  <si>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</si>
  <si>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</si>
  <si>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</si>
  <si>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</si>
  <si>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</si>
  <si>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</si>
  <si>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</si>
  <si>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</si>
  <si>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</si>
  <si>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</si>
  <si>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</si>
  <si>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</si>
  <si>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</si>
  <si>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</si>
  <si>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</si>
  <si>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</si>
  <si>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</si>
  <si>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</si>
  <si>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</si>
  <si>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</si>
  <si>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</si>
  <si>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</si>
  <si>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</si>
  <si>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</si>
  <si>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</si>
  <si>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</si>
  <si>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</si>
  <si>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</si>
  <si>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</si>
  <si>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</si>
  <si>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</si>
  <si>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</si>
  <si>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</si>
  <si>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</si>
  <si>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</si>
  <si>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</si>
  <si>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</si>
  <si>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</si>
  <si>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</si>
  <si>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</si>
  <si>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</si>
  <si>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</si>
  <si>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</si>
  <si>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</si>
  <si>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</si>
  <si>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</si>
  <si>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</si>
  <si>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</si>
  <si>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</si>
  <si>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</si>
  <si>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</si>
  <si>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</si>
  <si>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</si>
  <si>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</si>
  <si>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</si>
  <si>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</si>
  <si>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</si>
  <si>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</si>
  <si>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</si>
  <si>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</si>
  <si>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</si>
  <si>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</si>
  <si>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</si>
  <si>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</si>
  <si>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</si>
  <si>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</si>
  <si>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</si>
  <si>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</si>
  <si>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</si>
  <si>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</si>
  <si>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</si>
  <si>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</si>
  <si>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</si>
  <si>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</si>
  <si>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</si>
  <si>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</si>
  <si>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</si>
  <si>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</si>
  <si>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</si>
  <si>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</si>
  <si>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</si>
  <si>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</si>
  <si>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</si>
  <si>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</si>
  <si>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</si>
  <si>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</si>
  <si>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</si>
  <si>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</si>
  <si>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</si>
  <si>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</si>
  <si>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</si>
  <si>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</si>
  <si>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</si>
  <si>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</si>
  <si>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</si>
  <si>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</si>
  <si>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</si>
  <si>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</si>
  <si>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</si>
  <si>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</si>
  <si>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</si>
  <si>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</si>
  <si>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</si>
  <si>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</si>
  <si>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</si>
  <si>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</si>
  <si>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</si>
  <si>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</si>
  <si>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</si>
  <si>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</si>
  <si>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</si>
  <si>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</si>
  <si>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</si>
  <si>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</si>
  <si>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</si>
  <si>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</si>
  <si>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</si>
  <si>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</si>
  <si>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</si>
  <si>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</si>
  <si>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</si>
  <si>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</si>
  <si>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</si>
  <si>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</si>
  <si>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</si>
  <si>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</si>
  <si>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</si>
  <si>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</si>
  <si>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</si>
  <si>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</si>
  <si>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</si>
  <si>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</si>
  <si>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</si>
  <si>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</si>
  <si>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</si>
  <si>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</si>
  <si>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</si>
  <si>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</si>
  <si>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</si>
  <si>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</si>
  <si>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</si>
  <si>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</si>
  <si>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</si>
  <si>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</si>
  <si>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</si>
  <si>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</si>
  <si>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</si>
  <si>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</si>
  <si>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</si>
  <si>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</si>
  <si>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</si>
  <si>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</si>
  <si>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</si>
  <si>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</si>
  <si>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</si>
  <si>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</si>
  <si>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</si>
  <si>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</si>
  <si>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</si>
  <si>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</si>
  <si>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</si>
  <si>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</si>
  <si>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</si>
  <si>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</si>
  <si>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</si>
  <si>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</si>
  <si>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</si>
  <si>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</si>
  <si>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</si>
  <si>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</si>
  <si>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</si>
  <si>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</si>
  <si>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</si>
  <si>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</si>
  <si>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</si>
  <si>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</si>
  <si>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</si>
  <si>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</si>
  <si>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</si>
  <si>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</si>
  <si>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</si>
  <si>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</si>
  <si>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</si>
  <si>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</si>
  <si>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</si>
  <si>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</si>
  <si>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</si>
  <si>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</si>
  <si>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</si>
  <si>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</si>
  <si>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</si>
  <si>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</si>
  <si>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</si>
  <si>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</si>
  <si>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</si>
  <si>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</si>
  <si>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</si>
  <si>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</si>
  <si>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</si>
  <si>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</si>
  <si>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</si>
  <si>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</si>
  <si>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</si>
  <si>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</si>
  <si>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</si>
  <si>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</si>
  <si>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</si>
  <si>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</si>
  <si>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</si>
  <si>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</si>
  <si>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</si>
  <si>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</si>
  <si>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</si>
  <si>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</si>
  <si>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</si>
  <si>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</si>
  <si>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</si>
  <si>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</si>
  <si>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</si>
  <si>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</si>
  <si>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</si>
  <si>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</si>
  <si>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</si>
  <si>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</si>
  <si>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</si>
  <si>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</si>
  <si>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</si>
  <si>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</si>
  <si>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</si>
  <si>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</si>
  <si>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</si>
  <si>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</si>
  <si>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</si>
  <si>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</si>
  <si>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</si>
  <si>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</si>
  <si>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</si>
  <si>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</si>
  <si>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</si>
  <si>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</si>
  <si>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</si>
  <si>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</si>
  <si>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</si>
  <si>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</si>
  <si>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</si>
  <si>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</si>
  <si>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</si>
  <si>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</si>
  <si>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</si>
  <si>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</si>
  <si>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</si>
  <si>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</si>
  <si>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</si>
  <si>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</si>
  <si>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</si>
  <si>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</si>
  <si>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</si>
  <si>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</si>
  <si>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</si>
  <si>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</si>
  <si>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</si>
  <si>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</si>
  <si>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</si>
  <si>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</si>
  <si>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</si>
  <si>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</si>
  <si>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</si>
  <si>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</si>
  <si>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</si>
  <si>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</si>
  <si>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</si>
  <si>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</si>
  <si>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</si>
  <si>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</si>
  <si>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</si>
  <si>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</si>
  <si>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</si>
  <si>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</si>
  <si>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</si>
  <si>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</si>
  <si>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</si>
  <si>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</si>
  <si>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</si>
  <si>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</si>
  <si>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</si>
  <si>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</si>
  <si>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</si>
  <si>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</si>
  <si>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</si>
  <si>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</si>
  <si>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</si>
  <si>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</si>
  <si>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</si>
  <si>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</si>
  <si>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</si>
  <si>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</si>
  <si>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</si>
  <si>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</si>
  <si>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</si>
  <si>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</si>
  <si>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</si>
  <si>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</si>
  <si>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</si>
  <si>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</si>
  <si>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</si>
  <si>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</si>
  <si>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</si>
  <si>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</si>
  <si>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</si>
  <si>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</si>
  <si>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</si>
  <si>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</si>
  <si>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</si>
  <si>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</si>
  <si>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</si>
  <si>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</si>
  <si>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</si>
  <si>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</si>
  <si>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</si>
  <si>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</si>
  <si>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</si>
  <si>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</si>
  <si>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</si>
  <si>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</si>
  <si>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</si>
  <si>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</si>
  <si>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</si>
  <si>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</si>
  <si>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</si>
  <si>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</si>
  <si>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</si>
  <si>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</si>
  <si>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</si>
  <si>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</si>
  <si>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</si>
  <si>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</si>
  <si>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</si>
  <si>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</si>
  <si>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</si>
  <si>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</si>
  <si>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</si>
  <si>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</si>
  <si>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</si>
  <si>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</si>
  <si>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</si>
  <si>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</si>
  <si>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</si>
  <si>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</si>
  <si>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</si>
  <si>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</si>
  <si>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</si>
  <si>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</si>
  <si>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</si>
  <si>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</si>
  <si>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</si>
  <si>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</si>
  <si>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</si>
  <si>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</si>
  <si>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</si>
  <si>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</si>
  <si>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</si>
  <si>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</si>
  <si>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</si>
  <si>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</si>
  <si>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</si>
  <si>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</si>
  <si>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</si>
  <si>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</si>
  <si>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</si>
  <si>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</si>
  <si>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</si>
  <si>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</si>
  <si>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</si>
  <si>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</si>
  <si>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</si>
  <si>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</si>
  <si>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</si>
  <si>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</si>
  <si>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</si>
  <si>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</si>
  <si>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</si>
  <si>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</si>
  <si>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</si>
  <si>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</si>
  <si>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</si>
  <si>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</si>
  <si>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</si>
  <si>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</si>
  <si>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</si>
  <si>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</si>
  <si>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</si>
  <si>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</si>
  <si>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</si>
  <si>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</si>
  <si>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</si>
  <si>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</si>
  <si>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</si>
  <si>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</si>
  <si>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</si>
  <si>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</si>
  <si>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</si>
  <si>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</si>
  <si>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</si>
  <si>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</si>
  <si>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</si>
  <si>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</si>
  <si>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</si>
  <si>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</si>
  <si>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</si>
  <si>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</si>
  <si>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</si>
  <si>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</si>
  <si>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</si>
  <si>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</si>
  <si>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</si>
  <si>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</si>
  <si>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</si>
  <si>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</si>
  <si>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</si>
  <si>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</si>
  <si>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</si>
  <si>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</si>
  <si>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</si>
  <si>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</si>
  <si>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</si>
  <si>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</si>
  <si>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</si>
  <si>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</si>
  <si>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</si>
  <si>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</si>
  <si>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</si>
  <si>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</si>
  <si>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</si>
  <si>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</si>
  <si>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</si>
  <si>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</si>
  <si>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</si>
  <si>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</si>
  <si>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</si>
  <si>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</si>
  <si>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</si>
  <si>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</si>
  <si>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</si>
  <si>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</si>
  <si>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</si>
  <si>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</si>
  <si>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</si>
  <si>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</si>
  <si>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</si>
  <si>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</si>
  <si>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</si>
  <si>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</si>
  <si>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</si>
  <si>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</si>
  <si>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</si>
  <si>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</si>
  <si>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</si>
  <si>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</si>
  <si>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</si>
  <si>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</si>
  <si>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</si>
  <si>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</si>
  <si>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</si>
  <si>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</si>
  <si>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</si>
  <si>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</si>
  <si>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</si>
  <si>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</si>
  <si>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</si>
  <si>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</si>
  <si>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</si>
  <si>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</si>
  <si>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</si>
  <si>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</si>
  <si>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</si>
  <si>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</si>
  <si>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</si>
  <si>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</si>
  <si>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</si>
  <si>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</si>
  <si>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</si>
  <si>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</si>
  <si>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</si>
  <si>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</si>
  <si>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</si>
  <si>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</si>
  <si>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</si>
  <si>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</si>
  <si>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</si>
  <si>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</si>
  <si>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</si>
  <si>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</si>
  <si>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</si>
  <si>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</si>
  <si>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</si>
  <si>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</si>
  <si>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</si>
  <si>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</si>
  <si>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</si>
  <si>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</si>
  <si>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</si>
  <si>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</si>
  <si>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</si>
  <si>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</si>
  <si>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</si>
  <si>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</si>
  <si>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</si>
  <si>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</si>
  <si>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</si>
  <si>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</si>
  <si>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</si>
  <si>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</si>
  <si>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</si>
  <si>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</si>
  <si>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</si>
  <si>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</si>
  <si>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</si>
  <si>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</si>
  <si>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</si>
  <si>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</si>
  <si>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</si>
  <si>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</si>
  <si>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</si>
  <si>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</si>
  <si>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</si>
  <si>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</si>
  <si>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</si>
  <si>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</si>
  <si>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</si>
  <si>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</si>
  <si>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</si>
  <si>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</si>
  <si>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</si>
  <si>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</si>
  <si>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</si>
  <si>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</si>
  <si>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</si>
  <si>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</si>
  <si>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</si>
  <si>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</si>
  <si>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</si>
  <si>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</si>
  <si>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</si>
  <si>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</si>
  <si>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</si>
  <si>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</si>
  <si>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</si>
  <si>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</si>
  <si>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</si>
  <si>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</si>
  <si>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</si>
  <si>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</si>
  <si>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</si>
  <si>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</si>
  <si>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</si>
  <si>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</si>
  <si>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</si>
  <si>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</si>
  <si>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</si>
  <si>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</si>
  <si>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</si>
  <si>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</si>
  <si>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</si>
  <si>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</si>
  <si>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</si>
  <si>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</si>
  <si>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</si>
  <si>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</si>
  <si>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</si>
  <si>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</si>
  <si>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</si>
  <si>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</si>
  <si>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</si>
  <si>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</si>
  <si>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</si>
  <si>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</si>
  <si>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</si>
  <si>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</si>
  <si>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</si>
  <si>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</si>
  <si>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</si>
  <si>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</si>
  <si>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</si>
  <si>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</si>
  <si>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</si>
  <si>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</si>
  <si>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</si>
  <si>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</si>
  <si>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</si>
  <si>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</si>
  <si>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</si>
  <si>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</si>
  <si>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</si>
  <si>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</si>
  <si>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</si>
  <si>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</si>
  <si>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</si>
  <si>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</si>
  <si>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</si>
  <si>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</si>
  <si>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</si>
  <si>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</si>
  <si>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</si>
  <si>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</si>
  <si>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</si>
  <si>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</si>
  <si>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</si>
  <si>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</si>
  <si>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</si>
  <si>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</si>
  <si>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</si>
  <si>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</si>
  <si>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</si>
  <si>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</si>
  <si>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</si>
  <si>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</si>
  <si>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</si>
  <si>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</si>
  <si>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</si>
  <si>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</si>
  <si>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</si>
  <si>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</si>
  <si>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</si>
  <si>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</si>
  <si>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</si>
  <si>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</si>
  <si>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</si>
  <si>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</si>
  <si>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</si>
  <si>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</si>
  <si>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</si>
  <si>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</si>
  <si>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</si>
  <si>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</si>
  <si>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</si>
  <si>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</si>
  <si>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</si>
  <si>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</si>
  <si>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</si>
  <si>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</si>
  <si>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</si>
  <si>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</si>
  <si>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</si>
  <si>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</si>
  <si>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</si>
  <si>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</si>
  <si>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</si>
  <si>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</si>
  <si>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</si>
  <si>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</si>
  <si>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</si>
  <si>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</si>
  <si>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</si>
  <si>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</si>
  <si>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</si>
  <si>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</si>
  <si>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</si>
  <si>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</si>
  <si>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</si>
  <si>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</si>
  <si>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</si>
  <si>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</si>
  <si>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</si>
  <si>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</si>
  <si>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</si>
  <si>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</si>
  <si>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</si>
  <si>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</si>
  <si>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</si>
  <si>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</si>
  <si>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</si>
  <si>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</si>
  <si>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</si>
  <si>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</si>
  <si>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</si>
  <si>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</si>
  <si>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</si>
  <si>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</si>
  <si>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</si>
  <si>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</si>
  <si>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</si>
  <si>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</si>
  <si>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</si>
  <si>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</si>
  <si>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</si>
  <si>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</si>
  <si>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</si>
  <si>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</si>
  <si>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</si>
  <si>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</si>
  <si>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</si>
  <si>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</si>
  <si>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</si>
  <si>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</si>
  <si>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</si>
  <si>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</si>
  <si>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</si>
  <si>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</si>
  <si>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</si>
  <si>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</si>
  <si>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</si>
  <si>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</si>
  <si>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</si>
  <si>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</si>
  <si>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</si>
  <si>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</si>
  <si>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</si>
  <si>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</si>
  <si>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</si>
  <si>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</si>
  <si>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</si>
  <si>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</si>
  <si>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</si>
  <si>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</si>
  <si>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</si>
  <si>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</si>
  <si>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</si>
  <si>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</si>
  <si>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</si>
  <si>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</si>
  <si>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</si>
  <si>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</si>
  <si>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</si>
  <si>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</si>
  <si>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</si>
  <si>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</si>
  <si>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</si>
  <si>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</si>
  <si>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</si>
  <si>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</si>
  <si>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</si>
  <si>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</si>
  <si>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</si>
  <si>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</si>
  <si>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</si>
  <si>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</si>
  <si>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</si>
  <si>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</si>
  <si>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</si>
  <si>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</si>
  <si>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</si>
  <si>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</si>
  <si>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</si>
  <si>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</si>
  <si>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</si>
  <si>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</si>
  <si>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</si>
  <si>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</si>
  <si>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</si>
  <si>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</si>
  <si>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</si>
  <si>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</si>
  <si>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</si>
  <si>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</si>
  <si>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</si>
  <si>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</si>
  <si>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</si>
  <si>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</si>
  <si>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</si>
  <si>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</si>
  <si>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</si>
  <si>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</si>
  <si>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</si>
  <si>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</si>
  <si>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</si>
  <si>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</si>
  <si>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</si>
  <si>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</si>
  <si>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</si>
  <si>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</si>
  <si>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</si>
  <si>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</si>
  <si>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</si>
  <si>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</si>
  <si>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</si>
  <si>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</si>
  <si>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</si>
  <si>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</si>
  <si>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</si>
  <si>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</si>
  <si>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</si>
  <si>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</si>
  <si>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</si>
  <si>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</si>
  <si>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</si>
  <si>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</si>
  <si>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</si>
  <si>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</si>
  <si>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</si>
  <si>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</si>
  <si>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</si>
  <si>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</si>
  <si>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</si>
  <si>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</si>
  <si>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</si>
  <si>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</si>
  <si>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</si>
  <si>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</si>
  <si>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</si>
  <si>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</si>
  <si>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</si>
  <si>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</si>
  <si>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</si>
  <si>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</si>
  <si>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</si>
  <si>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</si>
  <si>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</si>
  <si>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</si>
  <si>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</si>
  <si>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</si>
  <si>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</si>
  <si>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</si>
  <si>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</si>
  <si>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</si>
  <si>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</si>
  <si>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</si>
  <si>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</si>
  <si>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</si>
  <si>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</si>
  <si>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</si>
  <si>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</si>
  <si>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</si>
  <si>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</si>
  <si>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</si>
  <si>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</si>
  <si>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</si>
  <si>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</si>
  <si>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</si>
  <si>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</si>
  <si>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</si>
  <si>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</si>
  <si>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</si>
  <si>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</si>
  <si>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</si>
  <si>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</si>
  <si>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</si>
  <si>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</si>
  <si>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</si>
  <si>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</si>
  <si>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</si>
  <si>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</si>
  <si>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</si>
  <si>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</si>
  <si>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</si>
  <si>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</si>
  <si>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</si>
  <si>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</si>
  <si>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</si>
  <si>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</si>
  <si>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</si>
  <si>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</si>
  <si>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</si>
  <si>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</si>
  <si>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</si>
  <si>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</si>
  <si>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</si>
  <si>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</si>
  <si>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</si>
  <si>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</si>
  <si>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</si>
  <si>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</si>
  <si>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</si>
  <si>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</si>
  <si>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</si>
  <si>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</si>
  <si>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</si>
  <si>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</si>
  <si>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</si>
  <si>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</si>
  <si>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</si>
  <si>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</si>
  <si>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</si>
  <si>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</si>
  <si>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</si>
  <si>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</si>
  <si>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</si>
  <si>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</si>
  <si>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</si>
  <si>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</si>
  <si>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</si>
  <si>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</si>
  <si>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</si>
  <si>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</si>
  <si>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</si>
  <si>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</si>
  <si>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</si>
  <si>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</si>
  <si>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</si>
  <si>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</si>
  <si>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</si>
  <si>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</si>
  <si>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</si>
  <si>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</si>
  <si>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</si>
  <si>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</si>
  <si>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</si>
  <si>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</si>
  <si>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</si>
  <si>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</si>
  <si>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</si>
  <si>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</si>
  <si>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</si>
  <si>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</si>
  <si>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</si>
  <si>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</si>
  <si>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</si>
  <si>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</si>
  <si>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</si>
  <si>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</si>
  <si>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</si>
  <si>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</si>
  <si>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</si>
  <si>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</si>
  <si>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</si>
  <si>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</si>
  <si>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</si>
  <si>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</si>
  <si>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</si>
  <si>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</si>
  <si>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</si>
  <si>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</si>
  <si>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</si>
  <si>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</si>
  <si>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</si>
  <si>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</si>
  <si>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</si>
  <si>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</si>
  <si>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</si>
  <si>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</si>
  <si>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</si>
  <si>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</si>
  <si>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</si>
  <si>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</si>
  <si>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</si>
  <si>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</si>
  <si>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</si>
  <si>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</si>
  <si>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</si>
  <si>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</si>
  <si>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</si>
  <si>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</si>
  <si>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</si>
  <si>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</si>
  <si>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</si>
  <si>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</si>
  <si>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</si>
  <si>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</si>
  <si>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</si>
  <si>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</si>
  <si>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</si>
  <si>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</si>
  <si>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</si>
  <si>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</si>
  <si>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</si>
  <si>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</si>
  <si>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</si>
  <si>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</si>
  <si>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</si>
  <si>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</si>
  <si>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</si>
  <si>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</si>
  <si>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</si>
  <si>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</si>
  <si>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</si>
  <si>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</si>
  <si>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</si>
  <si>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</si>
  <si>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</si>
  <si>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</si>
  <si>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</si>
  <si>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</si>
  <si>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</si>
  <si>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</si>
  <si>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</si>
  <si>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</si>
  <si>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</si>
  <si>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</si>
  <si>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</si>
  <si>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</si>
  <si>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</si>
  <si>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</si>
  <si>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</si>
  <si>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</si>
  <si>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</si>
  <si>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</si>
  <si>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</si>
  <si>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</si>
  <si>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</si>
  <si>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</si>
  <si>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</si>
  <si>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</si>
  <si>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</si>
  <si>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</si>
  <si>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</si>
  <si>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</si>
  <si>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</si>
  <si>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</si>
  <si>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</si>
  <si>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</si>
  <si>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</si>
  <si>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</si>
  <si>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</si>
  <si>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</si>
  <si>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</si>
  <si>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</si>
  <si>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</si>
  <si>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</si>
  <si>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</si>
  <si>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</si>
  <si>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</si>
  <si>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</si>
  <si>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</si>
  <si>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</si>
  <si>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</si>
  <si>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</si>
  <si>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</si>
  <si>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</si>
  <si>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</si>
  <si>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</si>
  <si>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</si>
  <si>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</si>
  <si>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</si>
  <si>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</si>
  <si>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</si>
  <si>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</si>
  <si>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</si>
  <si>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</si>
  <si>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</si>
  <si>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</si>
  <si>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</si>
  <si>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</si>
  <si>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</si>
  <si>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</si>
  <si>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</si>
  <si>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</si>
  <si>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</si>
  <si>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</si>
  <si>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</si>
  <si>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</si>
  <si>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</si>
  <si>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</si>
  <si>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</si>
  <si>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</si>
  <si>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</si>
  <si>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</si>
  <si>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</si>
  <si>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</si>
  <si>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</si>
  <si>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</si>
  <si>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</si>
  <si>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</si>
  <si>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</si>
  <si>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</si>
  <si>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</si>
  <si>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</si>
  <si>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</si>
  <si>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</si>
  <si>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</si>
  <si>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</si>
  <si>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</si>
  <si>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</si>
  <si>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</si>
  <si>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</si>
  <si>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</si>
  <si>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</si>
  <si>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</si>
  <si>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</si>
  <si>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</si>
  <si>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</si>
  <si>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</si>
  <si>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</si>
  <si>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</si>
  <si>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</si>
  <si>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</si>
  <si>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</si>
  <si>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</si>
  <si>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</si>
  <si>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</si>
  <si>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</si>
  <si>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</si>
  <si>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</si>
  <si>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</si>
  <si>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</si>
  <si>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</si>
  <si>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</si>
  <si>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</si>
  <si>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</si>
  <si>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</si>
  <si>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</si>
  <si>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</si>
  <si>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</si>
  <si>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</si>
  <si>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</si>
  <si>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</si>
  <si>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</si>
  <si>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</si>
  <si>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</si>
  <si>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</si>
  <si>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</si>
  <si>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</si>
  <si>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</si>
  <si>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</si>
  <si>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</si>
  <si>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</si>
  <si>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</si>
  <si>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</si>
  <si>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</si>
  <si>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</si>
  <si>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</si>
  <si>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</si>
  <si>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</si>
  <si>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</si>
  <si>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</si>
  <si>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</si>
  <si>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</si>
  <si>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</si>
  <si>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</si>
  <si>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</si>
  <si>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</si>
  <si>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</si>
  <si>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</si>
  <si>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</si>
  <si>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</si>
  <si>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</si>
  <si>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</si>
  <si>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</si>
  <si>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</si>
  <si>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</si>
  <si>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</si>
  <si>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</si>
  <si>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</si>
  <si>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</si>
  <si>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</si>
  <si>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</si>
  <si>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</si>
  <si>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</si>
  <si>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</si>
  <si>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</si>
  <si>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</si>
  <si>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</si>
  <si>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</si>
  <si>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</si>
  <si>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</si>
  <si>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</si>
  <si>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</si>
  <si>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</si>
  <si>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</si>
  <si>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</si>
  <si>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</si>
  <si>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</si>
  <si>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</si>
  <si>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</si>
  <si>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</si>
  <si>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</si>
  <si>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</si>
  <si>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</si>
  <si>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</si>
  <si>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</si>
  <si>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</si>
  <si>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</si>
  <si>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</si>
  <si>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</si>
  <si>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</si>
  <si>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</si>
  <si>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</si>
  <si>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</si>
  <si>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</si>
  <si>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</si>
  <si>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</si>
  <si>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</si>
  <si>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</si>
  <si>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</si>
  <si>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</si>
  <si>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</si>
  <si>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</si>
  <si>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</si>
  <si>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</si>
  <si>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</si>
  <si>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</si>
  <si>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</si>
  <si>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</si>
  <si>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</si>
  <si>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</si>
  <si>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</si>
  <si>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</si>
  <si>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</si>
  <si>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</si>
  <si>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</si>
  <si>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</si>
  <si>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</si>
  <si>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</si>
  <si>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</si>
  <si>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</si>
  <si>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</si>
  <si>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</si>
  <si>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</si>
  <si>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</si>
  <si>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</si>
  <si>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</si>
  <si>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</si>
  <si>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</si>
  <si>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</si>
  <si>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</si>
  <si>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</si>
  <si>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</si>
  <si>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</si>
  <si>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</si>
  <si>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</si>
  <si>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</si>
  <si>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</si>
  <si>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</si>
  <si>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</si>
  <si>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</si>
  <si>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</si>
  <si>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</si>
  <si>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</si>
  <si>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</si>
  <si>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</si>
  <si>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</si>
  <si>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</si>
  <si>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</si>
  <si>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</si>
  <si>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</si>
  <si>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</si>
  <si>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</si>
  <si>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</si>
  <si>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</si>
  <si>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</si>
  <si>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</si>
  <si>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</si>
  <si>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</si>
  <si>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</si>
  <si>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</si>
  <si>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</si>
  <si>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</si>
  <si>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</si>
  <si>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</si>
  <si>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</si>
  <si>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</si>
  <si>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</si>
  <si>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</si>
  <si>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</si>
  <si>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</si>
  <si>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</si>
  <si>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</si>
  <si>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</si>
  <si>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</si>
  <si>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</si>
  <si>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</si>
  <si>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</si>
  <si>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</si>
  <si>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</si>
  <si>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</si>
  <si>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</si>
  <si>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</si>
  <si>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</si>
  <si>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</si>
  <si>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</si>
  <si>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</si>
  <si>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</si>
  <si>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</si>
  <si>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</si>
  <si>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</si>
  <si>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</si>
  <si>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</si>
  <si>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</si>
  <si>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</si>
  <si>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</si>
  <si>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</si>
  <si>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</si>
  <si>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</si>
  <si>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</si>
  <si>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</si>
  <si>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</si>
  <si>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</si>
  <si>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</si>
  <si>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</si>
  <si>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</si>
  <si>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</si>
  <si>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</si>
  <si>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</si>
  <si>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</si>
  <si>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</si>
  <si>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</si>
  <si>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</si>
  <si>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</si>
  <si>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</si>
  <si>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</si>
  <si>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</si>
  <si>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</si>
  <si>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</si>
  <si>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</si>
  <si>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</si>
  <si>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</si>
  <si>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</si>
  <si>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</si>
  <si>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</si>
  <si>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</si>
  <si>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</si>
  <si>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</si>
  <si>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</si>
  <si>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</si>
  <si>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</si>
  <si>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</si>
  <si>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</si>
  <si>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</si>
  <si>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</si>
  <si>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</si>
  <si>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</si>
  <si>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</si>
  <si>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</si>
  <si>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</si>
  <si>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</si>
  <si>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</si>
  <si>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</si>
  <si>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</si>
  <si>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</si>
  <si>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</si>
  <si>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</si>
  <si>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</si>
  <si>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</si>
  <si>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</si>
  <si>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</si>
  <si>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</si>
  <si>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</si>
  <si>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</si>
  <si>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</si>
  <si>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</si>
  <si>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</si>
  <si>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</si>
  <si>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</si>
  <si>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</si>
  <si>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</si>
  <si>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</si>
  <si>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</si>
  <si>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</si>
  <si>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</si>
  <si>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</si>
  <si>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</si>
  <si>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</si>
  <si>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</si>
  <si>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</si>
  <si>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</si>
  <si>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</si>
  <si>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</si>
  <si>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</si>
  <si>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</si>
  <si>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</si>
  <si>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</si>
  <si>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</si>
  <si>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</si>
  <si>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</si>
  <si>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</si>
  <si>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</si>
  <si>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</si>
  <si>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</si>
  <si>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</si>
  <si>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</si>
  <si>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</si>
  <si>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</si>
  <si>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</si>
  <si>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</si>
  <si>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</si>
  <si>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</si>
  <si>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</si>
  <si>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</si>
  <si>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</si>
  <si>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</si>
  <si>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</si>
  <si>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</si>
  <si>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</si>
  <si>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</si>
  <si>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</si>
  <si>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</si>
  <si>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</si>
  <si>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</si>
  <si>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</si>
  <si>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</si>
  <si>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</si>
  <si>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</si>
  <si>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</si>
  <si>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</si>
  <si>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</si>
  <si>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</si>
  <si>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</si>
  <si>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</si>
  <si>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</si>
  <si>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</si>
  <si>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</si>
  <si>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</si>
  <si>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</si>
  <si>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</si>
  <si>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</si>
  <si>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</si>
  <si>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</si>
  <si>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</si>
  <si>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</si>
  <si>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</si>
  <si>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</si>
  <si>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</si>
  <si>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</si>
  <si>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</si>
  <si>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</si>
  <si>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</si>
  <si>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</si>
  <si>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</si>
  <si>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</si>
  <si>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</si>
  <si>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</si>
  <si>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</si>
  <si>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</si>
  <si>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</si>
  <si>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</si>
  <si>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</si>
  <si>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</si>
  <si>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</si>
  <si>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</si>
  <si>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</si>
  <si>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</si>
  <si>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</si>
  <si>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</si>
  <si>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</si>
  <si>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</si>
  <si>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</si>
  <si>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</si>
  <si>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</si>
  <si>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</si>
  <si>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</si>
  <si>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</si>
  <si>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</si>
  <si>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</si>
  <si>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</si>
  <si>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</si>
  <si>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</si>
  <si>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</si>
  <si>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</si>
  <si>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</si>
  <si>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</si>
  <si>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</si>
  <si>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</si>
  <si>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</si>
  <si>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</si>
  <si>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</si>
  <si>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</si>
  <si>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</si>
  <si>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</si>
  <si>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</si>
  <si>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</si>
  <si>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</si>
  <si>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</si>
  <si>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</si>
  <si>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</si>
  <si>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</si>
  <si>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</si>
  <si>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</si>
  <si>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</si>
  <si>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</si>
  <si>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</si>
  <si>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</si>
  <si>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</si>
  <si>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</si>
  <si>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</si>
  <si>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</si>
  <si>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</si>
  <si>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</si>
  <si>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</si>
  <si>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</si>
  <si>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</si>
  <si>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</si>
  <si>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</si>
  <si>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</si>
  <si>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</si>
  <si>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</si>
  <si>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</si>
  <si>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</si>
  <si>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</si>
  <si>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</si>
  <si>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</si>
  <si>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</si>
  <si>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</si>
  <si>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</si>
  <si>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</si>
  <si>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</si>
  <si>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</si>
  <si>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</si>
  <si>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</si>
  <si>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</si>
  <si>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</si>
  <si>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</si>
  <si>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</si>
  <si>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</si>
  <si>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</si>
  <si>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</si>
  <si>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</si>
  <si>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</si>
  <si>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</si>
  <si>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</si>
  <si>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</si>
  <si>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</si>
  <si>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</si>
  <si>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</si>
  <si>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</si>
  <si>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</si>
  <si>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</si>
  <si>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</si>
  <si>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</si>
  <si>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</si>
  <si>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</si>
  <si>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</si>
  <si>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</si>
  <si>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</si>
  <si>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</si>
  <si>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</si>
  <si>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</si>
  <si>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</si>
  <si>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</si>
  <si>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</si>
  <si>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</si>
  <si>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</si>
  <si>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</si>
  <si>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</si>
  <si>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</si>
  <si>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</si>
  <si>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</si>
  <si>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</si>
  <si>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</si>
  <si>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</si>
  <si>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</si>
  <si>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</si>
  <si>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</si>
  <si>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</si>
  <si>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</si>
  <si>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</si>
  <si>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</si>
  <si>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</si>
  <si>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</si>
  <si>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</si>
  <si>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</si>
  <si>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</si>
  <si>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</si>
  <si>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</si>
  <si>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</si>
  <si>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</si>
  <si>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</si>
  <si>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</si>
  <si>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</si>
  <si>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</si>
  <si>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</si>
  <si>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</si>
  <si>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</si>
  <si>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</si>
  <si>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</si>
  <si>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</si>
  <si>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</si>
  <si>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</si>
  <si>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</si>
  <si>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</si>
  <si>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</si>
  <si>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</si>
  <si>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</si>
  <si>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</si>
  <si>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</si>
  <si>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</si>
  <si>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</si>
  <si>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</si>
  <si>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</si>
  <si>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</si>
  <si>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</si>
  <si>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</si>
  <si>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</si>
  <si>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</si>
  <si>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</si>
  <si>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</si>
  <si>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</si>
  <si>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</si>
  <si>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</si>
  <si>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</si>
  <si>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</si>
  <si>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</si>
  <si>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</si>
  <si>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</si>
  <si>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</si>
  <si>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</si>
  <si>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</si>
  <si>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</si>
  <si>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</si>
  <si>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</si>
  <si>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</si>
  <si>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</si>
  <si>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</si>
  <si>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</si>
  <si>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</si>
  <si>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</si>
  <si>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</si>
  <si>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</si>
  <si>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</si>
  <si>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</si>
  <si>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</si>
  <si>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</si>
  <si>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</si>
  <si>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</si>
  <si>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</si>
  <si>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</si>
  <si>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</si>
  <si>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</si>
  <si>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</si>
  <si>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</si>
  <si>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</si>
  <si>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</si>
  <si>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</si>
  <si>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</si>
  <si>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</si>
  <si>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</si>
  <si>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</si>
  <si>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</si>
  <si>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</si>
  <si>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</si>
  <si>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</si>
  <si>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</si>
  <si>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</si>
  <si>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</si>
  <si>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</si>
  <si>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</si>
  <si>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</si>
  <si>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</si>
  <si>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</si>
  <si>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</si>
  <si>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</si>
  <si>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</si>
  <si>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</si>
  <si>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</si>
  <si>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</si>
  <si>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</si>
  <si>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</si>
  <si>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</si>
  <si>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</si>
  <si>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</si>
  <si>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</si>
  <si>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</si>
  <si>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</si>
  <si>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</si>
  <si>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</si>
  <si>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</si>
  <si>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</si>
  <si>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</si>
  <si>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</si>
  <si>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</si>
  <si>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</si>
  <si>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</si>
  <si>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</si>
  <si>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</si>
  <si>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</si>
  <si>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</si>
  <si>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</si>
  <si>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</si>
  <si>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</si>
  <si>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</si>
  <si>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</si>
  <si>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</si>
  <si>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</si>
  <si>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</si>
  <si>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</si>
  <si>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</si>
  <si>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</si>
  <si>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</si>
  <si>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</si>
  <si>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</si>
  <si>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</si>
  <si>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</si>
  <si>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</si>
  <si>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</si>
  <si>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</si>
  <si>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</si>
  <si>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</si>
  <si>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</si>
  <si>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</si>
  <si>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</si>
  <si>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</si>
  <si>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</si>
  <si>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</si>
  <si>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</si>
  <si>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</si>
  <si>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</si>
  <si>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</si>
  <si>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</si>
  <si>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</si>
  <si>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</si>
  <si>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</si>
  <si>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</si>
  <si>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</si>
  <si>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</si>
  <si>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</si>
  <si>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</si>
  <si>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</si>
  <si>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</si>
  <si>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</si>
  <si>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</si>
  <si>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</si>
  <si>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</si>
  <si>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</si>
  <si>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</si>
  <si>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</si>
  <si>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</si>
  <si>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</si>
  <si>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</si>
  <si>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</si>
  <si>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</si>
  <si>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</si>
  <si>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</si>
  <si>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</si>
  <si>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</si>
  <si>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</si>
  <si>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</si>
  <si>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</si>
  <si>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</si>
  <si>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</si>
  <si>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</si>
  <si>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</si>
  <si>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</si>
  <si>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</si>
  <si>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</si>
  <si>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</si>
  <si>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</si>
  <si>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</si>
  <si>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</si>
  <si>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</si>
  <si>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</si>
  <si>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</si>
  <si>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</si>
  <si>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</si>
  <si>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</si>
  <si>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</si>
  <si>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</si>
  <si>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</si>
  <si>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</si>
  <si>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</si>
  <si>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</si>
  <si>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</si>
  <si>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</si>
  <si>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</si>
  <si>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</si>
  <si>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</si>
  <si>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</si>
  <si>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</si>
  <si>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</si>
  <si>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</si>
  <si>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</si>
  <si>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</si>
  <si>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</si>
  <si>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</si>
  <si>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</si>
  <si>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</si>
  <si>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</si>
  <si>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</si>
  <si>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</si>
  <si>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</si>
  <si>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</si>
  <si>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</si>
  <si>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</si>
  <si>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</si>
  <si>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</si>
  <si>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</si>
  <si>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</si>
  <si>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</si>
  <si>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</si>
  <si>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</si>
  <si>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</si>
  <si>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</si>
  <si>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</si>
  <si>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</si>
  <si>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</si>
  <si>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</si>
  <si>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</si>
  <si>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</si>
  <si>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</si>
  <si>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</si>
  <si>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</si>
  <si>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</si>
  <si>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</si>
  <si>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</si>
  <si>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</si>
  <si>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</si>
  <si>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</si>
  <si>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</si>
  <si>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</si>
  <si>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</si>
  <si>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</si>
  <si>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</si>
  <si>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</si>
  <si>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</si>
  <si>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</si>
  <si>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</si>
  <si>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</si>
  <si>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</si>
  <si>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</si>
  <si>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</si>
  <si>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</si>
  <si>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</si>
  <si>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</si>
  <si>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</si>
  <si>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</si>
  <si>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</si>
  <si>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</si>
  <si>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</si>
  <si>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</si>
  <si>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</si>
  <si>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</si>
  <si>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</si>
  <si>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</si>
  <si>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</si>
  <si>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</si>
  <si>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</si>
  <si>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</si>
  <si>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</si>
  <si>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</si>
  <si>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</si>
  <si>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</si>
  <si>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</si>
  <si>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</si>
  <si>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</si>
  <si>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</si>
  <si>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</si>
  <si>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</si>
  <si>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</si>
  <si>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</si>
  <si>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</si>
  <si>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</si>
  <si>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</si>
  <si>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</si>
  <si>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</si>
  <si>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</si>
  <si>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</si>
  <si>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</si>
  <si>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</si>
  <si>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</si>
  <si>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</si>
  <si>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</si>
  <si>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</si>
  <si>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</si>
  <si>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</si>
  <si>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</si>
  <si>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</si>
  <si>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</si>
  <si>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</si>
  <si>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</si>
  <si>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</si>
  <si>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</si>
  <si>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</si>
  <si>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</si>
  <si>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</si>
  <si>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</si>
  <si>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</si>
  <si>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</si>
  <si>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</si>
  <si>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</si>
  <si>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</si>
  <si>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</si>
  <si>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</si>
  <si>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</si>
  <si>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</si>
  <si>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</si>
  <si>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</si>
  <si>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</si>
  <si>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</si>
  <si>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</si>
  <si>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</si>
  <si>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</si>
  <si>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</si>
  <si>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</si>
  <si>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</si>
  <si>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</si>
  <si>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</si>
  <si>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</si>
  <si>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</si>
  <si>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</si>
  <si>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</si>
  <si>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</si>
  <si>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</si>
  <si>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</si>
  <si>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</si>
  <si>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</si>
  <si>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</si>
  <si>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</si>
  <si>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</si>
  <si>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</si>
  <si>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</si>
  <si>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</si>
  <si>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</si>
  <si>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</si>
  <si>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</si>
  <si>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</si>
  <si>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</si>
  <si>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</si>
  <si>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</si>
  <si>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</si>
  <si>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</si>
  <si>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</si>
  <si>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</si>
  <si>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</si>
  <si>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</si>
  <si>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</si>
  <si>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</si>
  <si>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</si>
  <si>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</si>
  <si>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</si>
  <si>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</si>
  <si>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</si>
  <si>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</si>
  <si>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</si>
  <si>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</si>
  <si>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</si>
  <si>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</si>
  <si>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</si>
  <si>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</si>
  <si>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</si>
  <si>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</si>
  <si>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</si>
  <si>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</si>
  <si>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</si>
  <si>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</si>
  <si>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</si>
  <si>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</si>
  <si>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</si>
  <si>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</si>
  <si>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</si>
  <si>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</si>
  <si>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</si>
  <si>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</si>
  <si>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</si>
  <si>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</si>
  <si>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</si>
  <si>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</si>
  <si>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</si>
  <si>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</si>
  <si>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</si>
  <si>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</si>
  <si>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</si>
  <si>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</si>
  <si>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</si>
  <si>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</si>
  <si>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</si>
  <si>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</si>
  <si>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</si>
  <si>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</si>
  <si>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</si>
  <si>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</si>
  <si>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</si>
  <si>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</si>
  <si>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</si>
  <si>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</si>
  <si>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</si>
  <si>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</si>
  <si>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</si>
  <si>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</si>
  <si>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</si>
  <si>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</si>
  <si>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</si>
  <si>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</si>
  <si>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</si>
  <si>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</si>
  <si>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</si>
  <si>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</si>
  <si>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</si>
  <si>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</si>
  <si>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</si>
  <si>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</si>
  <si>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</si>
  <si>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</si>
  <si>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</si>
  <si>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</si>
  <si>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</si>
  <si>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</si>
  <si>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</si>
  <si>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</si>
  <si>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</si>
  <si>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</si>
  <si>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</si>
  <si>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</si>
  <si>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</si>
  <si>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</si>
  <si>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</si>
  <si>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</si>
  <si>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</si>
  <si>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</si>
  <si>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</si>
  <si>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</si>
  <si>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</si>
  <si>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</si>
  <si>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</si>
  <si>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</si>
  <si>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</si>
  <si>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</si>
  <si>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</si>
  <si>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</si>
  <si>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</si>
  <si>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</si>
  <si>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</si>
  <si>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</si>
  <si>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</si>
  <si>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</si>
  <si>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</si>
  <si>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</si>
  <si>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</si>
  <si>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</si>
  <si>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</si>
  <si>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</si>
  <si>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</si>
  <si>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</si>
  <si>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</si>
  <si>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</si>
  <si>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</si>
  <si>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</si>
  <si>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</si>
  <si>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</si>
  <si>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</si>
  <si>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</si>
  <si>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</si>
  <si>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</si>
  <si>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</si>
  <si>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</si>
  <si>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</si>
  <si>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</si>
  <si>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</si>
  <si>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</si>
  <si>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</si>
  <si>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</si>
  <si>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</si>
  <si>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</si>
  <si>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</si>
  <si>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</si>
  <si>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</si>
  <si>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</si>
  <si>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</si>
  <si>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</si>
  <si>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</si>
  <si>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</si>
  <si>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</si>
  <si>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</si>
  <si>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</si>
  <si>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</si>
  <si>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</si>
  <si>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</si>
  <si>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</si>
  <si>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</si>
  <si>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</si>
  <si>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</si>
  <si>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</si>
  <si>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</si>
  <si>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</si>
  <si>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</si>
  <si>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</si>
  <si>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</si>
  <si>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</si>
  <si>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</si>
  <si>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</si>
  <si>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</si>
  <si>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</si>
  <si>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</si>
  <si>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</si>
  <si>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</si>
  <si>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</si>
  <si>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</si>
  <si>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</si>
  <si>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</si>
  <si>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</si>
  <si>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</si>
  <si>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</si>
  <si>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</si>
  <si>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</si>
  <si>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</si>
  <si>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</si>
  <si>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</si>
  <si>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</si>
  <si>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</si>
  <si>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</si>
  <si>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</si>
  <si>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</si>
  <si>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</si>
  <si>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</si>
  <si>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</si>
  <si>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</si>
  <si>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</si>
  <si>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</si>
  <si>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</si>
  <si>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</si>
  <si>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</si>
  <si>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</si>
  <si>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</si>
  <si>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</si>
  <si>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</si>
  <si>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</si>
  <si>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</si>
  <si>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</si>
  <si>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</si>
  <si>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</si>
  <si>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</si>
  <si>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</si>
  <si>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</si>
  <si>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</si>
  <si>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</si>
  <si>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</si>
  <si>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</si>
  <si>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</si>
  <si>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</si>
  <si>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</si>
  <si>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</si>
  <si>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</si>
  <si>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</si>
  <si>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</si>
  <si>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</si>
  <si>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</si>
  <si>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</si>
  <si>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</si>
  <si>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</si>
  <si>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</si>
  <si>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</si>
  <si>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</si>
  <si>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</si>
  <si>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</si>
  <si>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</si>
  <si>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</si>
  <si>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</si>
  <si>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</si>
  <si>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</si>
  <si>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</si>
  <si>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</si>
  <si>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</si>
  <si>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</si>
  <si>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</si>
  <si>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</si>
  <si>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</si>
  <si>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</si>
  <si>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</si>
  <si>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</si>
  <si>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</si>
  <si>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</si>
  <si>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</si>
  <si>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</si>
  <si>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</si>
  <si>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</si>
  <si>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</si>
  <si>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</si>
  <si>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</si>
  <si>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</si>
  <si>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</si>
  <si>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</si>
  <si>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</si>
  <si>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</si>
  <si>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</si>
  <si>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</si>
  <si>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</si>
  <si>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</si>
  <si>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</si>
  <si>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</si>
  <si>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</si>
  <si>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</si>
  <si>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</si>
  <si>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</si>
  <si>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</si>
  <si>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</si>
  <si>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</si>
  <si>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</si>
  <si>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</si>
  <si>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</si>
  <si>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</si>
  <si>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</si>
  <si>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</si>
  <si>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</si>
  <si>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</si>
  <si>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</si>
  <si>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</si>
  <si>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</si>
  <si>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</si>
  <si>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</si>
  <si>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</si>
  <si>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</si>
  <si>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</si>
  <si>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</si>
  <si>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</si>
  <si>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</si>
  <si>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</si>
  <si>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</si>
  <si>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</si>
  <si>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</si>
  <si>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</si>
  <si>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</si>
  <si>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</si>
  <si>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</si>
  <si>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</si>
  <si>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</si>
  <si>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</si>
  <si>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</si>
  <si>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</si>
  <si>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</si>
  <si>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</si>
  <si>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</si>
  <si>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</si>
  <si>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</si>
  <si>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</si>
  <si>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</si>
  <si>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</si>
  <si>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</si>
  <si>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</si>
  <si>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</si>
  <si>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</si>
  <si>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</si>
  <si>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</si>
  <si>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</si>
  <si>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</si>
  <si>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</si>
  <si>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</si>
  <si>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</si>
  <si>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</si>
  <si>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</si>
  <si>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</si>
  <si>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</si>
  <si>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</si>
  <si>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</si>
  <si>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</si>
  <si>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</si>
  <si>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</si>
  <si>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</si>
  <si>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</si>
  <si>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</si>
  <si>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</si>
  <si>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</si>
  <si>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</si>
  <si>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</si>
  <si>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</si>
  <si>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</si>
  <si>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</si>
  <si>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</si>
  <si>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</si>
  <si>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</si>
  <si>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</si>
  <si>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</si>
  <si>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</si>
  <si>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</si>
  <si>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</si>
  <si>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</si>
  <si>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</si>
  <si>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</si>
  <si>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</si>
  <si>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</si>
  <si>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</si>
  <si>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</si>
  <si>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</si>
  <si>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</si>
  <si>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</si>
  <si>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</si>
  <si>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</si>
  <si>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</si>
  <si>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</si>
  <si>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</si>
  <si>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</si>
  <si>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</si>
  <si>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</si>
  <si>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</si>
  <si>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</si>
  <si>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</si>
  <si>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</si>
  <si>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</si>
  <si>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</si>
  <si>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</si>
  <si>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</si>
  <si>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</si>
  <si>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</si>
  <si>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</si>
  <si>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</si>
  <si>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</si>
  <si>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</si>
  <si>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</si>
  <si>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</si>
  <si>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</si>
  <si>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</si>
  <si>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</si>
  <si>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</si>
  <si>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</si>
  <si>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</si>
  <si>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</si>
  <si>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</si>
  <si>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</si>
  <si>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</si>
  <si>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</si>
  <si>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</si>
  <si>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</si>
  <si>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</si>
  <si>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</si>
  <si>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</si>
  <si>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</si>
  <si>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</si>
  <si>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</si>
  <si>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</si>
  <si>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</si>
  <si>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</si>
  <si>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</si>
  <si>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</si>
  <si>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</si>
  <si>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</si>
  <si>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</si>
  <si>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</si>
  <si>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</si>
  <si>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</si>
  <si>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</si>
  <si>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</si>
  <si>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</si>
  <si>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</si>
  <si>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</si>
  <si>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</si>
  <si>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</si>
  <si>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</si>
  <si>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</si>
  <si>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</si>
  <si>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</si>
  <si>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</si>
  <si>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</si>
  <si>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</si>
  <si>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</si>
  <si>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</si>
  <si>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</si>
  <si>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</si>
  <si>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</si>
  <si>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</si>
  <si>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</si>
  <si>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</si>
  <si>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</si>
  <si>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</si>
  <si>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</si>
  <si>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</si>
  <si>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</si>
  <si>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</si>
  <si>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</si>
  <si>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</si>
  <si>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</si>
  <si>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</si>
  <si>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</si>
  <si>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</si>
  <si>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</si>
  <si>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</si>
  <si>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</si>
  <si>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</si>
  <si>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</si>
  <si>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</si>
  <si>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</si>
  <si>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</si>
  <si>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</si>
  <si>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</si>
  <si>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</si>
  <si>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</si>
  <si>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</si>
  <si>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</si>
  <si>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</si>
  <si>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</si>
  <si>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</si>
  <si>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</si>
  <si>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</si>
  <si>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</si>
  <si>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</si>
  <si>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</si>
  <si>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</si>
  <si>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</si>
  <si>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</si>
  <si>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</si>
  <si>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</si>
  <si>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</si>
  <si>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</si>
  <si>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</si>
  <si>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</si>
  <si>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</si>
  <si>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</si>
  <si>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</si>
  <si>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</si>
  <si>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</si>
  <si>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</si>
  <si>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</si>
  <si>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</si>
  <si>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</si>
  <si>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</si>
  <si>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</si>
  <si>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</si>
  <si>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</si>
  <si>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</si>
  <si>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</si>
  <si>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</si>
  <si>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</si>
  <si>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</si>
  <si>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</si>
  <si>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</si>
  <si>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</si>
  <si>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</si>
  <si>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</si>
  <si>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</si>
  <si>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</si>
  <si>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</si>
  <si>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</si>
  <si>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</si>
  <si>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</si>
  <si>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</si>
  <si>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</si>
  <si>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</si>
  <si>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</si>
  <si>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</si>
  <si>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</si>
  <si>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</si>
  <si>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</si>
  <si>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</si>
  <si>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</si>
  <si>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</si>
  <si>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</si>
  <si>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</si>
  <si>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</si>
  <si>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</si>
  <si>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</si>
  <si>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</si>
  <si>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</si>
  <si>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</si>
  <si>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</si>
  <si>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</si>
  <si>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</si>
  <si>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</si>
  <si>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</si>
  <si>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</si>
  <si>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</si>
  <si>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</si>
  <si>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</si>
  <si>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</si>
  <si>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</si>
  <si>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</si>
  <si>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</si>
  <si>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</si>
  <si>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</si>
  <si>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</si>
  <si>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</si>
  <si>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</si>
  <si>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</si>
  <si>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</si>
  <si>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</si>
  <si>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</si>
  <si>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</si>
  <si>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</si>
  <si>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</si>
  <si>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</si>
  <si>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</si>
  <si>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</si>
  <si>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</si>
  <si>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</si>
  <si>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</si>
  <si>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</si>
  <si>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</si>
  <si>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</si>
  <si>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</si>
  <si>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</si>
  <si>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</si>
  <si>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</si>
  <si>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</si>
  <si>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</si>
  <si>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</si>
  <si>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</si>
  <si>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</si>
  <si>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</si>
  <si>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</si>
  <si>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</si>
  <si>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</si>
  <si>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</si>
  <si>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</si>
  <si>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</si>
  <si>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</si>
  <si>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</si>
  <si>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</si>
  <si>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</si>
  <si>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</si>
  <si>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</si>
  <si>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</si>
  <si>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</si>
  <si>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</si>
  <si>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</si>
  <si>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</si>
  <si>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</si>
  <si>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</si>
  <si>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</si>
  <si>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</si>
  <si>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</si>
  <si>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</si>
  <si>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</si>
  <si>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</si>
  <si>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</si>
  <si>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</si>
  <si>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</si>
  <si>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</si>
  <si>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</si>
  <si>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</si>
  <si>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</si>
  <si>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</si>
  <si>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</si>
  <si>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</si>
  <si>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</si>
  <si>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</si>
  <si>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</si>
  <si>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</si>
  <si>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</si>
  <si>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</si>
  <si>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</si>
  <si>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</si>
  <si>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</si>
  <si>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</si>
  <si>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</si>
  <si>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</si>
  <si>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</si>
  <si>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</si>
  <si>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</si>
  <si>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</si>
  <si>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</si>
  <si>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</si>
  <si>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</si>
  <si>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</si>
  <si>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</si>
  <si>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</si>
  <si>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</si>
  <si>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</si>
  <si>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</si>
  <si>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</si>
  <si>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</si>
  <si>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</si>
  <si>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</si>
  <si>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</si>
  <si>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</si>
  <si>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</si>
  <si>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</si>
  <si>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</si>
  <si>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</si>
  <si>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</si>
  <si>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</si>
  <si>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</si>
  <si>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</si>
  <si>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</si>
  <si>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</si>
  <si>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</si>
  <si>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</si>
  <si>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</si>
  <si>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</si>
  <si>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</si>
  <si>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</si>
  <si>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</si>
  <si>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</si>
  <si>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</si>
  <si>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</si>
  <si>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</si>
  <si>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</si>
  <si>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</si>
  <si>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</si>
  <si>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</si>
  <si>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</si>
  <si>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</si>
  <si>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</si>
  <si>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</si>
  <si>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</si>
  <si>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</si>
  <si>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</si>
  <si>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</si>
  <si>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</si>
  <si>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</si>
  <si>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</si>
  <si>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</si>
  <si>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</si>
  <si>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</si>
  <si>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</si>
  <si>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</si>
  <si>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</si>
  <si>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</si>
  <si>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</si>
  <si>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</si>
  <si>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</si>
  <si>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</si>
  <si>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</si>
  <si>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</si>
  <si>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</si>
  <si>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</si>
  <si>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</si>
  <si>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</si>
  <si>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</si>
  <si>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</si>
  <si>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</si>
  <si>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</si>
  <si>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</si>
  <si>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</si>
  <si>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</si>
  <si>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</si>
  <si>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</si>
  <si>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</si>
  <si>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</si>
  <si>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</si>
  <si>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</si>
  <si>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</si>
  <si>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</si>
  <si>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</si>
  <si>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</si>
  <si>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</si>
  <si>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</si>
  <si>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</si>
  <si>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</si>
  <si>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</si>
  <si>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</si>
  <si>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</si>
  <si>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</si>
  <si>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</si>
  <si>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</si>
  <si>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</si>
  <si>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</si>
  <si>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</si>
  <si>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</si>
  <si>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</si>
  <si>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</si>
  <si>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</si>
  <si>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</si>
  <si>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</si>
  <si>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</si>
  <si>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</si>
  <si>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</si>
  <si>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</si>
  <si>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</si>
  <si>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</si>
  <si>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</si>
  <si>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</si>
  <si>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</si>
  <si>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</si>
  <si>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</si>
  <si>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</si>
  <si>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</si>
  <si>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</si>
  <si>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</si>
  <si>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</si>
  <si>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</si>
  <si>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</si>
  <si>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</si>
  <si>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</si>
  <si>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</si>
  <si>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</si>
  <si>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</si>
  <si>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</si>
  <si>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</si>
  <si>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</si>
  <si>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</si>
  <si>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</si>
  <si>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</si>
  <si>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</si>
  <si>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</si>
  <si>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</si>
  <si>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</si>
  <si>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</si>
  <si>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</si>
  <si>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</si>
  <si>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</si>
  <si>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</si>
  <si>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</si>
  <si>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</si>
  <si>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</si>
  <si>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</si>
  <si>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</si>
  <si>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</si>
  <si>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</si>
  <si>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</si>
  <si>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</si>
  <si>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</si>
  <si>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</si>
  <si>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</si>
  <si>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</si>
  <si>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</si>
  <si>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</si>
  <si>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</si>
  <si>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</si>
  <si>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</si>
  <si>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</si>
  <si>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</si>
  <si>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</si>
  <si>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</si>
  <si>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</si>
  <si>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</si>
  <si>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</si>
  <si>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</si>
  <si>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</si>
  <si>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</si>
  <si>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</si>
  <si>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</si>
  <si>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</si>
  <si>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</si>
  <si>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</si>
  <si>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</si>
  <si>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</si>
  <si>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</si>
  <si>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</si>
  <si>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</si>
  <si>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</si>
  <si>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</si>
  <si>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</si>
  <si>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</si>
  <si>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</si>
  <si>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</si>
  <si>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</si>
  <si>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</si>
  <si>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</si>
  <si>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</si>
  <si>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</si>
  <si>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</si>
  <si>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</si>
  <si>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</si>
  <si>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</si>
  <si>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</si>
  <si>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</si>
  <si>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</si>
  <si>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</si>
  <si>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</si>
  <si>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</si>
  <si>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</si>
  <si>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</si>
  <si>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</si>
  <si>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</si>
  <si>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</si>
  <si>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</si>
  <si>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</si>
  <si>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</si>
  <si>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</si>
  <si>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</si>
  <si>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</si>
  <si>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</si>
  <si>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</si>
  <si>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</si>
  <si>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</si>
  <si>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</si>
  <si>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</si>
  <si>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</si>
  <si>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</si>
  <si>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</si>
  <si>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</si>
  <si>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</si>
  <si>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</si>
  <si>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</si>
  <si>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</si>
  <si>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</si>
  <si>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</si>
  <si>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</si>
  <si>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</si>
  <si>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</si>
  <si>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</si>
  <si>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</si>
  <si>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</si>
  <si>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</si>
  <si>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</si>
  <si>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</si>
  <si>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</si>
  <si>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</si>
  <si>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</si>
  <si>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</si>
  <si>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</si>
  <si>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</si>
  <si>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</si>
  <si>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</si>
  <si>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</si>
  <si>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</si>
  <si>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</si>
  <si>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</si>
  <si>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</si>
  <si>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</si>
  <si>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</si>
  <si>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</si>
  <si>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</si>
  <si>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</si>
  <si>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</si>
  <si>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</si>
  <si>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</si>
  <si>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</si>
  <si>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</si>
  <si>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</si>
  <si>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</si>
  <si>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</si>
  <si>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</si>
  <si>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</si>
  <si>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</si>
  <si>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</si>
  <si>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</si>
  <si>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</si>
  <si>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</si>
  <si>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</si>
  <si>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</si>
  <si>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</si>
  <si>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</si>
  <si>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</si>
  <si>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</si>
  <si>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</si>
  <si>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</si>
  <si>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</si>
  <si>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</si>
  <si>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</si>
  <si>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</si>
  <si>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</si>
  <si>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</si>
  <si>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</si>
  <si>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</si>
  <si>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</si>
  <si>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</si>
  <si>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</si>
  <si>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</si>
  <si>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</si>
  <si>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</si>
  <si>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</si>
  <si>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</si>
  <si>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</si>
  <si>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</si>
  <si>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</si>
  <si>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</si>
  <si>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</si>
  <si>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</si>
  <si>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</si>
  <si>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</si>
  <si>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</si>
  <si>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</si>
  <si>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</si>
  <si>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</si>
  <si>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</si>
  <si>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</si>
  <si>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</si>
  <si>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</si>
  <si>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</si>
  <si>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</si>
  <si>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</si>
  <si>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</si>
  <si>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</si>
  <si>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</si>
  <si>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</si>
  <si>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</si>
  <si>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</si>
  <si>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</si>
  <si>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</si>
  <si>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</si>
  <si>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</si>
  <si>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</si>
  <si>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</si>
  <si>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</si>
  <si>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</si>
  <si>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</si>
  <si>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</si>
  <si>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</si>
  <si>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</si>
  <si>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</si>
  <si>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</si>
  <si>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</si>
  <si>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</si>
  <si>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</si>
  <si>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</si>
  <si>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</si>
  <si>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</si>
  <si>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</si>
  <si>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</si>
  <si>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</si>
  <si>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</si>
  <si>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</si>
  <si>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</si>
  <si>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</si>
  <si>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</si>
  <si>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</si>
  <si>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</si>
  <si>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</si>
  <si>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</si>
  <si>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</si>
  <si>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</si>
  <si>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</si>
  <si>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</si>
  <si>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</si>
  <si>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</si>
  <si>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</si>
  <si>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</si>
  <si>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</si>
  <si>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</si>
  <si>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</si>
  <si>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</si>
  <si>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</si>
  <si>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</si>
  <si>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</si>
  <si>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</si>
  <si>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</si>
  <si>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</si>
  <si>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</si>
  <si>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</si>
  <si>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</si>
  <si>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</si>
  <si>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</si>
  <si>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</si>
  <si>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</si>
  <si>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</si>
  <si>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</si>
  <si>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</si>
  <si>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</si>
  <si>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</si>
  <si>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</si>
  <si>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</si>
  <si>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</si>
  <si>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</si>
  <si>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</si>
  <si>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</si>
  <si>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</si>
  <si>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</si>
  <si>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</si>
  <si>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</si>
  <si>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</si>
  <si>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</si>
  <si>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</si>
  <si>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</si>
  <si>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</si>
  <si>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</si>
  <si>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</si>
  <si>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</si>
  <si>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</si>
  <si>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</si>
  <si>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</si>
  <si>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</si>
  <si>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</si>
  <si>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</si>
  <si>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</si>
  <si>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</si>
  <si>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</si>
  <si>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</si>
  <si>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</si>
  <si>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</si>
  <si>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</si>
  <si>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</si>
  <si>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</si>
  <si>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</si>
  <si>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</si>
  <si>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</si>
  <si>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</si>
  <si>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</si>
  <si>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</si>
  <si>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</si>
  <si>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</si>
  <si>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</si>
  <si>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</si>
  <si>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</si>
  <si>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</si>
  <si>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</si>
  <si>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</si>
  <si>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</si>
  <si>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</si>
  <si>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</si>
  <si>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</si>
  <si>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</si>
  <si>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</si>
  <si>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</si>
  <si>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</si>
  <si>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</si>
  <si>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</si>
  <si>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</si>
  <si>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</si>
  <si>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</si>
  <si>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</si>
  <si>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</si>
  <si>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</si>
  <si>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</si>
  <si>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</si>
  <si>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</si>
  <si>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</si>
  <si>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</si>
  <si>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</si>
  <si>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</si>
  <si>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</si>
  <si>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</si>
  <si>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</si>
  <si>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</si>
  <si>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</si>
  <si>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</si>
  <si>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</si>
  <si>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</si>
  <si>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</si>
  <si>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</si>
  <si>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</si>
  <si>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</si>
  <si>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</si>
  <si>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</si>
  <si>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</si>
  <si>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</si>
  <si>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</si>
  <si>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</si>
  <si>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</si>
  <si>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</si>
  <si>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</si>
  <si>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</si>
  <si>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</si>
  <si>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</si>
  <si>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</si>
  <si>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</si>
  <si>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</si>
  <si>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</si>
  <si>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</si>
  <si>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</si>
  <si>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</si>
  <si>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</si>
  <si>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</si>
  <si>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</si>
  <si>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</si>
  <si>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</si>
  <si>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</si>
  <si>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</si>
  <si>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</si>
  <si>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</si>
  <si>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</si>
  <si>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</si>
  <si>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</si>
  <si>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</si>
  <si>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</si>
  <si>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</si>
  <si>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</si>
  <si>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</si>
  <si>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</si>
  <si>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</si>
  <si>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</si>
  <si>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</si>
  <si>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</si>
  <si>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</si>
  <si>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</si>
  <si>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</si>
  <si>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</si>
  <si>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</si>
  <si>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</si>
  <si>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</si>
  <si>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</si>
  <si>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</si>
  <si>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</si>
  <si>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</si>
  <si>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</si>
  <si>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</si>
  <si>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</si>
  <si>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</si>
  <si>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</si>
  <si>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</si>
  <si>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</si>
  <si>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</si>
  <si>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</si>
  <si>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</si>
  <si>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</si>
  <si>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</si>
  <si>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</si>
  <si>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</si>
  <si>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</si>
  <si>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</si>
  <si>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</si>
  <si>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</si>
  <si>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</si>
  <si>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</si>
  <si>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</si>
  <si>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</si>
  <si>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</si>
  <si>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</si>
  <si>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</si>
  <si>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</si>
  <si>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</si>
  <si>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</si>
  <si>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</si>
  <si>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</si>
  <si>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</si>
  <si>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</si>
  <si>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</si>
  <si>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</si>
  <si>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</si>
  <si>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</si>
  <si>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</si>
  <si>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</si>
  <si>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</si>
  <si>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</si>
  <si>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</si>
  <si>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</si>
  <si>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</si>
  <si>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</si>
  <si>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</si>
  <si>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</si>
  <si>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</si>
  <si>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</si>
  <si>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</si>
  <si>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</si>
  <si>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</si>
  <si>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</si>
  <si>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</si>
  <si>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</si>
  <si>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</si>
  <si>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</si>
  <si>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</si>
  <si>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</si>
  <si>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</si>
  <si>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</si>
  <si>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</si>
  <si>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</si>
  <si>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</si>
  <si>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</si>
  <si>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</si>
  <si>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</si>
  <si>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</si>
  <si>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</si>
  <si>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</si>
  <si>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</si>
  <si>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</si>
  <si>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</si>
  <si>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</si>
  <si>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</si>
  <si>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</si>
  <si>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</si>
  <si>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</si>
  <si>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</si>
  <si>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</si>
  <si>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</si>
  <si>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</si>
  <si>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</si>
  <si>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</si>
  <si>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</si>
  <si>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</si>
  <si>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</si>
  <si>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</si>
  <si>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</si>
  <si>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</si>
  <si>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</si>
  <si>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</si>
  <si>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รายได้เงินสดสุทธิทางการเกษตร</t>
  </si>
  <si>
    <t>สนง.เศรษฐกิจการเกษตร</t>
  </si>
  <si>
    <t>สำนักงานเศรษฐกิจการเกษตร</t>
  </si>
  <si>
    <t>ตัวเลข</t>
  </si>
  <si>
    <t>บาท</t>
  </si>
  <si>
    <t>เชียงราย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</si>
</sst>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6" activePane="bottomLeft" state="frozen"/>
      <selection pane="bottomLeft" activeCell="B2" sqref="B2"/>
    </sheetView>
  </sheetViews>
  <sheetFormatPr defaultColWidth="9" defaultRowHeight="21"/>
  <cols>
    <col min="1" max="1" width="10.8984375" style="77" bestFit="1" customWidth="1"/>
    <col min="2" max="2" width="13.19921875" style="124" bestFit="1" customWidth="1"/>
    <col min="3" max="3" width="15.19921875" style="78" customWidth="1"/>
    <col min="4" max="4" width="19.69921875" style="78" customWidth="1"/>
    <col min="5" max="9" width="9.3984375" style="79" customWidth="1"/>
    <col min="10" max="10" width="11" style="79" customWidth="1"/>
    <col min="11" max="16" width="9.3984375" style="79" customWidth="1"/>
    <col min="17" max="16384" width="9" style="80"/>
  </cols>
  <sheetData>
    <row r="1" spans="1:16">
      <c r="A1" s="77" t="s">
        <v>15476</v>
      </c>
      <c r="B1" s="129" t="s">
        <v>15480</v>
      </c>
    </row>
    <row r="2" spans="1:16">
      <c r="A2" s="77" t="s">
        <v>15475</v>
      </c>
      <c r="B2" s="129" t="s">
        <v>15481</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e">
        <f>#REF!</f>
        <v>#REF!</v>
      </c>
      <c r="F4" s="125" t="e">
        <f>E4</f>
        <v>#REF!</v>
      </c>
      <c r="G4" s="125" t="e">
        <f t="shared" ref="G4:P4" si="0">F4</f>
        <v>#REF!</v>
      </c>
      <c r="H4" s="125" t="e">
        <f t="shared" si="0"/>
        <v>#REF!</v>
      </c>
      <c r="I4" s="125" t="e">
        <f t="shared" si="0"/>
        <v>#REF!</v>
      </c>
      <c r="J4" s="125" t="e">
        <f t="shared" si="0"/>
        <v>#REF!</v>
      </c>
      <c r="K4" s="125" t="e">
        <f t="shared" si="0"/>
        <v>#REF!</v>
      </c>
      <c r="L4" s="125" t="e">
        <f t="shared" si="0"/>
        <v>#REF!</v>
      </c>
      <c r="M4" s="125" t="e">
        <f t="shared" si="0"/>
        <v>#REF!</v>
      </c>
      <c r="N4" s="125" t="e">
        <f t="shared" si="0"/>
        <v>#REF!</v>
      </c>
      <c r="O4" s="125" t="e">
        <f>N4</f>
        <v>#REF!</v>
      </c>
      <c r="P4" s="125" t="e">
        <f t="shared" si="0"/>
        <v>#REF!</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4.6">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c r="N5184" s="117"/>
      <c r="O5184" s="117"/>
      <c r="P5184" s="117"/>
    </row>
    <row r="5185" spans="1:16">
      <c r="A5185" s="85" t="s">
        <v>9593</v>
      </c>
      <c r="B5185" s="86" t="s">
        <v>9592</v>
      </c>
      <c r="C5185" s="87" t="s">
        <v>9594</v>
      </c>
      <c r="D5185" s="88"/>
      <c r="E5185" s="89"/>
      <c r="F5185" s="89"/>
      <c r="G5185" s="89"/>
      <c r="H5185" s="89"/>
      <c r="I5185" s="89"/>
      <c r="J5185" s="89"/>
      <c r="K5185" s="89"/>
      <c r="L5185" s="89"/>
      <c r="M5185" s="89"/>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c r="N5205" s="89"/>
      <c r="O5205" s="89"/>
      <c r="P5205" s="89"/>
    </row>
    <row r="5206" spans="1:16">
      <c r="A5206" s="85" t="s">
        <v>9633</v>
      </c>
      <c r="B5206" s="86" t="s">
        <v>9592</v>
      </c>
      <c r="C5206" s="87" t="s">
        <v>9634</v>
      </c>
      <c r="D5206" s="88"/>
      <c r="E5206" s="89"/>
      <c r="F5206" s="89"/>
      <c r="G5206" s="89"/>
      <c r="H5206" s="89"/>
      <c r="I5206" s="89"/>
      <c r="J5206" s="89"/>
      <c r="K5206" s="89"/>
      <c r="L5206" s="89"/>
      <c r="M5206" s="89"/>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c r="N5217" s="89"/>
      <c r="O5217" s="89"/>
      <c r="P5217" s="89"/>
    </row>
    <row r="5218" spans="1:16">
      <c r="A5218" s="85" t="s">
        <v>9657</v>
      </c>
      <c r="B5218" s="86" t="s">
        <v>9592</v>
      </c>
      <c r="C5218" s="87" t="s">
        <v>9658</v>
      </c>
      <c r="D5218" s="88"/>
      <c r="E5218" s="89"/>
      <c r="F5218" s="89"/>
      <c r="G5218" s="89"/>
      <c r="H5218" s="89"/>
      <c r="I5218" s="89"/>
      <c r="J5218" s="89"/>
      <c r="K5218" s="89"/>
      <c r="L5218" s="89"/>
      <c r="M5218" s="89"/>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c r="N5227" s="89"/>
      <c r="O5227" s="89"/>
      <c r="P5227" s="89"/>
    </row>
    <row r="5228" spans="1:16">
      <c r="A5228" s="85" t="s">
        <v>9676</v>
      </c>
      <c r="B5228" s="86" t="s">
        <v>9592</v>
      </c>
      <c r="C5228" s="87" t="s">
        <v>9677</v>
      </c>
      <c r="D5228" s="88"/>
      <c r="E5228" s="89"/>
      <c r="F5228" s="89"/>
      <c r="G5228" s="89"/>
      <c r="H5228" s="89"/>
      <c r="I5228" s="89"/>
      <c r="J5228" s="89"/>
      <c r="K5228" s="89"/>
      <c r="L5228" s="89"/>
      <c r="M5228" s="89"/>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c r="N5240" s="89"/>
      <c r="O5240" s="89"/>
      <c r="P5240" s="89"/>
    </row>
    <row r="5241" spans="1:16">
      <c r="A5241" s="85" t="s">
        <v>9698</v>
      </c>
      <c r="B5241" s="86" t="s">
        <v>9592</v>
      </c>
      <c r="C5241" s="87" t="s">
        <v>9699</v>
      </c>
      <c r="D5241" s="88"/>
      <c r="E5241" s="89"/>
      <c r="F5241" s="89"/>
      <c r="G5241" s="89"/>
      <c r="H5241" s="89"/>
      <c r="I5241" s="89"/>
      <c r="J5241" s="89"/>
      <c r="K5241" s="89"/>
      <c r="L5241" s="89"/>
      <c r="M5241" s="89"/>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c r="N5246" s="89"/>
      <c r="O5246" s="89"/>
      <c r="P5246" s="89"/>
    </row>
    <row r="5247" spans="1:16">
      <c r="A5247" s="85" t="s">
        <v>9709</v>
      </c>
      <c r="B5247" s="86" t="s">
        <v>9592</v>
      </c>
      <c r="C5247" s="87" t="s">
        <v>9710</v>
      </c>
      <c r="D5247" s="88"/>
      <c r="E5247" s="89"/>
      <c r="F5247" s="89"/>
      <c r="G5247" s="89"/>
      <c r="H5247" s="89"/>
      <c r="I5247" s="89"/>
      <c r="J5247" s="89"/>
      <c r="K5247" s="89"/>
      <c r="L5247" s="89"/>
      <c r="M5247" s="89"/>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c r="N5248" s="89"/>
      <c r="O5248" s="89"/>
      <c r="P5248" s="89"/>
    </row>
    <row r="5249" spans="1:16">
      <c r="A5249" s="85" t="s">
        <v>9713</v>
      </c>
      <c r="B5249" s="86" t="s">
        <v>9592</v>
      </c>
      <c r="C5249" s="87" t="s">
        <v>9710</v>
      </c>
      <c r="D5249" s="88" t="s">
        <v>784</v>
      </c>
      <c r="E5249" s="89"/>
      <c r="F5249" s="89"/>
      <c r="G5249" s="89"/>
      <c r="H5249" s="89"/>
      <c r="I5249" s="89"/>
      <c r="J5249" s="89"/>
      <c r="K5249" s="89"/>
      <c r="L5249" s="89"/>
      <c r="M5249" s="89"/>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c r="N5255" s="89"/>
      <c r="O5255" s="89"/>
      <c r="P5255" s="89"/>
    </row>
    <row r="5256" spans="1:16">
      <c r="A5256" s="85" t="s">
        <v>9724</v>
      </c>
      <c r="B5256" s="86" t="s">
        <v>9592</v>
      </c>
      <c r="C5256" s="87" t="s">
        <v>9725</v>
      </c>
      <c r="D5256" s="88"/>
      <c r="E5256" s="89"/>
      <c r="F5256" s="89"/>
      <c r="G5256" s="89"/>
      <c r="H5256" s="89"/>
      <c r="I5256" s="89"/>
      <c r="J5256" s="89"/>
      <c r="K5256" s="89"/>
      <c r="L5256" s="89"/>
      <c r="M5256" s="89"/>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c r="N5263" s="89"/>
      <c r="O5263" s="89"/>
      <c r="P5263" s="89"/>
    </row>
    <row r="5264" spans="1:16">
      <c r="A5264" s="85" t="s">
        <v>9739</v>
      </c>
      <c r="B5264" s="86" t="s">
        <v>9592</v>
      </c>
      <c r="C5264" s="87" t="s">
        <v>9740</v>
      </c>
      <c r="D5264" s="88"/>
      <c r="E5264" s="89"/>
      <c r="F5264" s="89"/>
      <c r="G5264" s="89"/>
      <c r="H5264" s="89"/>
      <c r="I5264" s="89"/>
      <c r="J5264" s="89"/>
      <c r="K5264" s="89"/>
      <c r="L5264" s="89"/>
      <c r="M5264" s="89"/>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19" zoomScale="110" zoomScaleNormal="80" zoomScaleSheetLayoutView="110" workbookViewId="0">
      <selection activeCell="E109" sqref="E109"/>
    </sheetView>
  </sheetViews>
  <sheetFormatPr defaultColWidth="0" defaultRowHeight="0" customHeight="1" zeroHeight="1"/>
  <cols>
    <col min="1" max="1" width="5.59765625" style="69" bestFit="1" customWidth="1"/>
    <col min="2" max="2" width="8.3984375" style="70" customWidth="1"/>
    <col min="3" max="4" width="3.09765625" style="70" customWidth="1"/>
    <col min="5" max="5" width="2.59765625" style="70" customWidth="1"/>
    <col min="6" max="6" width="4.296875" style="70" customWidth="1"/>
    <col min="7" max="7" width="3" style="70" customWidth="1"/>
    <col min="8" max="10" width="3.09765625" style="70" customWidth="1"/>
    <col min="11" max="11" width="2.8984375" style="70" customWidth="1"/>
    <col min="12" max="12" width="3.3984375" style="70" customWidth="1"/>
    <col min="13" max="26" width="3.09765625" style="70" customWidth="1"/>
    <col min="27" max="27" width="2.09765625" style="70" customWidth="1"/>
    <col min="28" max="29" width="1.8984375" style="70" customWidth="1"/>
    <col min="30" max="30" width="4.3984375" style="73" customWidth="1"/>
    <col min="31" max="31" width="61.296875" style="73" customWidth="1"/>
    <col min="32" max="32" width="1.296875" style="73" customWidth="1"/>
    <col min="33" max="33" width="2.69921875" style="70" hidden="1" customWidth="1"/>
    <col min="34" max="34" width="2.69921875" style="70" customWidth="1"/>
    <col min="35" max="65" width="3.09765625" style="70" customWidth="1"/>
    <col min="66" max="16384" width="3.097656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15485</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f>VLOOKUP($G$4,[2]AllDroplist!$A$2:$B$18,2,FALSE)</f>
        <v>#N/A</v>
      </c>
      <c r="B5" s="9"/>
      <c r="C5" s="9"/>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21" hidden="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5"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5"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21" hidden="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15483</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15484</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15482</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I133:AC133"/>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 </vt:lpstr>
      <vt:lpstr>'METADATA '!Print_Area</vt:lpstr>
      <vt:lpstr>'METADATA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2019-08-30T08:09:09Z</dcterms:modified>
</cp:coreProperties>
</file>